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/>
  <xr:revisionPtr revIDLastSave="0" documentId="13_ncr:1_{DBAB1F89-86F2-4863-9C00-D350A71F3BB2}" xr6:coauthVersionLast="47" xr6:coauthVersionMax="47" xr10:uidLastSave="{00000000-0000-0000-0000-000000000000}"/>
  <bookViews>
    <workbookView xWindow="-120" yWindow="-120" windowWidth="29040" windowHeight="15720" tabRatio="627" activeTab="13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" i="8" l="1"/>
  <c r="W9" i="8"/>
  <c r="V9" i="8"/>
  <c r="T9" i="8"/>
  <c r="S9" i="8"/>
  <c r="R9" i="8"/>
  <c r="P9" i="8"/>
  <c r="O9" i="8"/>
  <c r="N9" i="8"/>
  <c r="L9" i="8"/>
  <c r="K9" i="8"/>
  <c r="J9" i="8"/>
  <c r="H9" i="8"/>
  <c r="G9" i="8"/>
  <c r="F9" i="8"/>
  <c r="U8" i="8"/>
  <c r="Q8" i="8"/>
  <c r="M8" i="8"/>
  <c r="I8" i="8"/>
  <c r="E8" i="8"/>
  <c r="I7" i="8"/>
  <c r="E7" i="8"/>
  <c r="I6" i="8"/>
  <c r="E6" i="8"/>
  <c r="U5" i="8"/>
  <c r="Q5" i="8"/>
  <c r="M5" i="8"/>
  <c r="I5" i="8"/>
  <c r="E5" i="8"/>
  <c r="L40" i="22"/>
  <c r="K40" i="22"/>
  <c r="J40" i="22"/>
  <c r="I40" i="22"/>
  <c r="H40" i="22"/>
  <c r="U9" i="8" l="1"/>
  <c r="Q9" i="8"/>
  <c r="M9" i="8"/>
  <c r="I9" i="8"/>
  <c r="E9" i="8"/>
  <c r="H8" i="1" l="1"/>
  <c r="G8" i="1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R17" i="19" l="1"/>
  <c r="AO17" i="19"/>
  <c r="K17" i="19"/>
  <c r="Z17" i="19"/>
  <c r="N17" i="19"/>
  <c r="AC17" i="19"/>
  <c r="AF17" i="19"/>
  <c r="W17" i="19"/>
  <c r="AI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<sst xmlns="http://schemas.openxmlformats.org/spreadsheetml/2006/main" count="553" uniqueCount="312">
  <si>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</si>
  <si>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</si>
  <si>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</si>
  <si>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</si>
  <si>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</si>
  <si>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</si>
  <si>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</si>
  <si>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</si>
  <si>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</si>
  <si>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</si>
  <si>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</si>
  <si>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</si>
  <si>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</si>
  <si>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</si>
  <si>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</si>
  <si>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</si>
  <si>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</si>
  <si>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</si>
  <si>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</si>
  <si>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</si>
  <si>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</si>
  <si>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</si>
  <si>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</si>
  <si>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</si>
  <si>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</si>
  <si>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</si>
  <si>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</si>
  <si>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</si>
  <si>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</si>
  <si>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</si>
  <si>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</si>
  <si>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</si>
  <si>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</si>
  <si>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</si>
  <si>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</si>
  <si>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</si>
  <si>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</si>
  <si>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</si>
  <si>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</si>
  <si>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</si>
  <si>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</si>
  <si>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</si>
  <si>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</si>
  <si>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</si>
  <si>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</si>
  <si>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</si>
  <si>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</si>
  <si>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</si>
  <si>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</si>
  <si>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</si>
  <si>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</si>
  <si>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</si>
  <si>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</si>
  <si>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</si>
  <si>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</si>
  <si>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</si>
  <si>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</si>
  <si>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</si>
  <si>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</si>
  <si>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</si>
  <si>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</si>
  <si>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</si>
  <si>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</si>
  <si>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</si>
  <si>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</si>
  <si>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</si>
  <si>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</si>
  <si>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</si>
  <si>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</si>
  <si>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</si>
  <si>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</si>
  <si>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</si>
  <si>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</si>
  <si>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</si>
  <si>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</si>
  <si>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</si>
  <si>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</si>
  <si>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</si>
  <si>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</si>
  <si>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</si>
  <si>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</si>
  <si>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</si>
  <si>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</si>
  <si>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</si>
  <si>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</si>
  <si>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</si>
  <si>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</si>
  <si>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</si>
  <si>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</si>
  <si>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</si>
  <si>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</si>
  <si>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</si>
  <si>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</si>
  <si>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</si>
  <si>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</si>
  <si>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</si>
  <si>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</si>
  <si>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</si>
  <si>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</si>
  <si>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</si>
  <si>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</si>
  <si>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</si>
  <si>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</si>
  <si>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</si>
  <si>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</si>
  <si>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</si>
  <si>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</si>
  <si>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</si>
  <si>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</si>
  <si>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</si>
  <si>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</si>
  <si>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</si>
  <si>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</si>
  <si>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</si>
  <si>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</si>
  <si>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</si>
  <si>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</si>
  <si>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</si>
  <si>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</si>
  <si>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</si>
  <si>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</si>
  <si>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</si>
  <si>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</si>
  <si>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</si>
  <si>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</si>
  <si>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</si>
  <si>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</si>
  <si>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</si>
  <si>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</si>
  <si>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</si>
  <si>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</si>
  <si>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</si>
  <si>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</si>
  <si>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</si>
  <si>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</si>
  <si>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</si>
  <si>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</si>
  <si>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</si>
  <si>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</si>
  <si>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</si>
  <si>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</si>
  <si>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</si>
  <si>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</si>
  <si>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</si>
  <si>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</si>
  <si>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</si>
  <si>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</si>
  <si>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</si>
  <si>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</si>
  <si>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</si>
  <si>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</si>
  <si>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</si>
  <si>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</si>
  <si>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</si>
  <si>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</si>
  <si>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</si>
  <si>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</si>
  <si>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</si>
  <si>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</si>
  <si>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</si>
  <si>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</si>
  <si>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</si>
  <si>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</si>
  <si>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</si>
  <si>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</si>
  <si>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</si>
  <si>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</si>
  <si>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</si>
  <si>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</si>
  <si>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</si>
  <si>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</si>
  <si>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</si>
  <si>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</si>
  <si>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</si>
  <si>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</si>
  <si>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</si>
  <si>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</si>
  <si>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</si>
  <si>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</si>
  <si>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</si>
  <si>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</si>
  <si>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</si>
  <si>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</si>
  <si>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</si>
  <si>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</si>
  <si>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</si>
  <si>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</si>
  <si>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</si>
  <si>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</si>
  <si>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</si>
  <si>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</si>
  <si>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</si>
  <si>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</si>
  <si>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</si>
  <si>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</si>
  <si>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</si>
  <si>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</si>
  <si>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</si>
  <si>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</si>
  <si>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</si>
  <si>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</si>
  <si>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</si>
  <si>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</si>
  <si>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</si>
  <si>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</si>
  <si>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</si>
  <si>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</si>
  <si>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</si>
  <si>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</si>
  <si>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</si>
  <si>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</si>
  <si>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</si>
  <si>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</si>
  <si>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</si>
  <si>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</si>
  <si>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</si>
  <si>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</si>
  <si>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</si>
  <si>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</si>
  <si>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</si>
  <si>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</si>
  <si>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</si>
  <si>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</si>
  <si>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</si>
  <si>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</si>
  <si>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</si>
  <si>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</si>
  <si>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</si>
  <si>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</si>
  <si>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Պետական մարմնի անվանումը _______________________________________________________________</t>
  </si>
  <si>
    <t>2025թ. ((հաստատված բյուջե)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</si>
  <si>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</si>
  <si>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</si>
  <si>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</si>
  <si>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</si>
  <si>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</si>
  <si>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</si>
  <si>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ներկայացվում է բազային բյուջեի և 2026թ. Բյուջետային հայտի ներկայացման փուլերում</t>
  </si>
  <si>
    <t>Սահմանադրական դատարան</t>
  </si>
  <si>
    <t>Սահմանադրական դատարանի գործունեության և սահմանադրական արդարադատության ապահովում</t>
  </si>
  <si>
    <t>Սահմանադրական դատարանի պահուստային ֆոնդ</t>
  </si>
  <si>
    <t>Սահմանադրական դատարանի տեխնիկական հագեցվածության բարելավում</t>
  </si>
  <si>
    <t>Վեճերի քննում, լուծում և որոշումների կայացում ՀՀ սահմանադրությանը համապատասխանության վերաբերյալ</t>
  </si>
  <si>
    <t>Սահմանադրական դատարանի չկանխատեսված ծախսերի կատարման ապահովում</t>
  </si>
  <si>
    <t>Սահմանադրական դատարանի աշխատանքային պայմանների բարելավման համար վարչական սարքավորումների ձեռքբերում</t>
  </si>
  <si>
    <t>ՀՀ-ում սահմանադրականության, քաղաքացիների և կազմակերպությունների իրավունքի ապահովում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</si>
  <si>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</si>
  <si>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</si>
  <si>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ê³ÑÙ³Ý³¹ñ³Ï³Ý ¹³ï³ñ³Ý</t>
  </si>
  <si>
    <t>ê³ÑÙ³Ý³¹ñ³Ï³Ý ³ñ¹³ñ³¹³ïáõÃÛ³Ý Çñ³Ï³Ý³óáõÙ, ë³ÑÙ³Ý³¹ñáõÃÛ³Ý ·»ñ³Ï³ÛáõÃÛ³Ý ³å³ÑáíáõÙ ¨ ÐÐ-áõÙ ù³Õ³ù³óÇÝ»ñÇ áõ Ï³½Ù³Ï»ñåáõÃÛáõÝÝ»ñÇ ë³ÑÙ³Ý³¹ñ³Ï³Ý Çñ³íáõÝùÇ ³å³ÑáíáõÙ</t>
  </si>
  <si>
    <t>ãÏ³</t>
  </si>
  <si>
    <t>ÐÐ-áõÙ ë³ÑÙ³Ý³¹ñ³Ï³Ý ³ñ¹³ñ³¹³ïáõÃÛ³Ý Çñ³Ï³Ý³óáõÙÁ ¨ ë³ÑÙ³Ý³¹ñáõÃÛ³Ý ·»ñ³Ï³ÛáõÃÛ³Ý ³å³ÑáíáõÙ</t>
  </si>
  <si>
    <t>ê³ÑÙ³Ý³¹ñ³Ï³Ý ¹³ï³ñ³ÝÇ ·áñÍáõÝ»áõÃÛ³Ý ³å³ÑáíáõÙ</t>
  </si>
  <si>
    <t>ÐÐ ë³ÑÙ³Ý³¹ñáõÃÛ³Ùµ ê³ÑÙ³Ý³¹ñ³Ï³Ý ¹³ï³ñ³ÝÇ ÉÇ³½áñáõÃÛáõÝÝ»ñÇ Çñ³Ï³Ý³óáõÙ, ïáÏáë</t>
  </si>
  <si>
    <t>ոչ</t>
  </si>
  <si>
    <t>Սահմանադրական դատարանի գործունեության և արդարադատության ապահովում</t>
  </si>
  <si>
    <t>4111 &lt;Աշխատողների աշխատավարձեր և հավելավճարներ&gt;</t>
  </si>
  <si>
    <t>4112&lt;Պարգևատրումներ, դրամական խրախուսումներ և հատուկ վճարներ&gt;</t>
  </si>
  <si>
    <t>4113&lt;քաղաքացիական, դատական ծառայողների պարգևատրում&gt;</t>
  </si>
  <si>
    <t>4212 &lt;Էներգետիկ ծառայություններ&gt;</t>
  </si>
  <si>
    <t>4213 &lt;Կոմունալ ծառայություններ&gt;</t>
  </si>
  <si>
    <t>4214 &lt;Կապի ծառայություններ&gt;</t>
  </si>
  <si>
    <t>4215 &lt;Ապահովագրական ծախսեր&gt;</t>
  </si>
  <si>
    <t>4222 &lt;Արտասահմանյան գործուղումների գծով ծախսեր&gt;</t>
  </si>
  <si>
    <t>4231 &lt;վարչական ծառայություններ&gt;</t>
  </si>
  <si>
    <t>4232 &lt;Համակարգչային ծառայություններ&gt;</t>
  </si>
  <si>
    <t>4234 &lt;Տեղեկատվական ծառայություններ&gt;</t>
  </si>
  <si>
    <t>4236 &lt;կենցաղային և հանրային սննդի   ծառայություններ&gt;</t>
  </si>
  <si>
    <t>4237 &lt;Ներկայացուցչական ծախսեր&gt;</t>
  </si>
  <si>
    <t>4239 &lt;Ընդհանուր բնույթի այլ ծառայություններ&gt;</t>
  </si>
  <si>
    <t>4241 &lt;Մասնագիտական ծառայություններ&gt;</t>
  </si>
  <si>
    <t>4251 &lt;մասնագիտական ծառայություններ&gt;</t>
  </si>
  <si>
    <t>4252 &lt;մեք և սարք ընթացիկ նորոգում և պահպանում&gt;</t>
  </si>
  <si>
    <t>4261&lt;գրասենյակային նյութեր և հագուստ&gt;</t>
  </si>
  <si>
    <t>4264 &lt;տրանսպորտային նյութեր&gt;</t>
  </si>
  <si>
    <t>4267  &lt;կենցաղային և հանրային սննդի նյութեր&gt;</t>
  </si>
  <si>
    <t>4823 &lt;Պարտադիր վճարներ&gt;</t>
  </si>
  <si>
    <t>4861 &lt;այլ ծախսեր&gt;</t>
  </si>
  <si>
    <t>5122 &lt;վարչական սարքավորումներ&gt;</t>
  </si>
  <si>
    <t>Սահմանադրական դատարանի տեխնիկական հագեցվածության ապահովում</t>
  </si>
  <si>
    <t xml:space="preserve"> 
2024թ․ 
(փաստացի)</t>
  </si>
  <si>
    <t>2025թ  
(հաստատված բյուջե)</t>
  </si>
  <si>
    <t>2026թ բյուջե  
(ներառյալ ընդլայնումները և նոր նախաձեռնությունները)</t>
  </si>
  <si>
    <t xml:space="preserve">2027թ բյուջե 
</t>
  </si>
  <si>
    <t xml:space="preserve">2028թ բյուջե  
</t>
  </si>
  <si>
    <t>Ծրագրի /Միջոցառման անվոնւմը</t>
  </si>
  <si>
    <t>&lt;Երևան&gt;</t>
  </si>
  <si>
    <t>Սահմանադրական դատարանի գործունեության ապահովում</t>
  </si>
  <si>
    <t xml:space="preserve"> 2024թ․ (փաստացի)</t>
  </si>
  <si>
    <t>2025թ հաստատված բյուջե  )</t>
  </si>
  <si>
    <t xml:space="preserve">2026թ </t>
  </si>
  <si>
    <t>ՍԴ բնականոն աշխատանքի խաթարում</t>
  </si>
  <si>
    <t>բացասական</t>
  </si>
  <si>
    <t>կայացված որոշումների կատարումը</t>
  </si>
  <si>
    <t>Սահմանադրական դատարան ուղղված դիմումների քանակ, հատ այդ թվում</t>
  </si>
  <si>
    <t>Նորմատիվ կամ անհատական իրավական ակտերի սահմանադրականության ստուգման դիմումների քանակ, հատ</t>
  </si>
  <si>
    <t>Կայացվող որոշումների քանակ, հատ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</si>
  <si>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</si>
  <si>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Սահմանադրական դատարանի լիազորությունների հետ չկապված դիմումների քանակ, հատ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</si>
  <si>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</si>
  <si>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</si>
  <si>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</si>
  <si>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</si>
  <si>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ԲԳԿ-ի գծով հաստատված բյուջեի նկատմամբ կատարման նվազագույն տոկոս</t>
  </si>
  <si>
    <t>Չկանխատեսված ծախսերի կատարման ապահովում</t>
  </si>
  <si>
    <t>Աշխատանքային պայմանների բարելավմանը ուղղված վարչական սարքավորումների ձեռքբերում</t>
  </si>
  <si>
    <t>Համակարգիչների քանակ, հատ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</si>
  <si>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</si>
  <si>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</si>
  <si>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</si>
  <si>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>²ñ¹³ñ³¹³ïáõÃÛ³Ý Ñ³ë³Ý»ÉÇáõÃÛ³Ý ÉÇáíÇÝ ³å³ÑáíáõÙ, ïáÏáë</t>
  </si>
  <si>
    <t>Ø²Î-Ç Ï³ÛáõÝ ½³ñ·³óÙ³Ý 16-ñ¹ Ýå³ï³Ïª §Ê³Õ³ÕáõÃÛáõÝ, ³ñ¹³ñáõÃÛáõÝ, ³Ùáõñ Ñ³ëï³ïáõÃÛáõÝÝ»ñ¦ ¨ 17-ñ¹ Ýå³ï³Ïª §¶áñÍÁÝÏ»ñáõÃÛáõÝÝ»ñ Ñ³ÝáõÝ Ýå³ï³ÏÝ»ñÇ¦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</si>
</sst>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</numFmts>
  <fonts count="8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i/>
      <sz val="8"/>
      <color rgb="FF000000"/>
      <name val="Arial Armenian"/>
      <family val="2"/>
    </font>
    <font>
      <i/>
      <sz val="8"/>
      <color theme="1"/>
      <name val="Arial Armenian"/>
      <family val="2"/>
    </font>
    <font>
      <b/>
      <i/>
      <sz val="8"/>
      <color theme="1"/>
      <name val="GHEA Grapalat"/>
      <family val="3"/>
    </font>
    <font>
      <sz val="9"/>
      <color theme="1"/>
      <name val="Times Armenian"/>
      <family val="1"/>
    </font>
    <font>
      <b/>
      <i/>
      <sz val="9"/>
      <color theme="0" tint="-0.499984740745262"/>
      <name val="Times Armenian"/>
      <family val="1"/>
    </font>
    <font>
      <sz val="9"/>
      <name val="Times Armenian"/>
      <family val="1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4" fillId="0" borderId="0"/>
    <xf numFmtId="0" fontId="25" fillId="17" borderId="33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3" fillId="41" borderId="0" applyNumberFormat="0" applyBorder="0" applyAlignment="0" applyProtection="0"/>
    <xf numFmtId="164" fontId="28" fillId="0" borderId="0" applyFill="0" applyBorder="0" applyProtection="0">
      <alignment horizontal="right" vertical="top"/>
    </xf>
    <xf numFmtId="0" fontId="25" fillId="17" borderId="33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5" fillId="0" borderId="0" applyFill="0" applyBorder="0" applyProtection="0">
      <alignment horizontal="right" vertical="top"/>
    </xf>
    <xf numFmtId="43" fontId="59" fillId="0" borderId="0" applyFont="0" applyFill="0" applyBorder="0" applyAlignment="0" applyProtection="0"/>
  </cellStyleXfs>
  <cellXfs count="283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21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6" fillId="0" borderId="0" xfId="0" applyFont="1"/>
    <xf numFmtId="0" fontId="47" fillId="0" borderId="0" xfId="0" applyFont="1" applyAlignment="1">
      <alignment vertical="center"/>
    </xf>
    <xf numFmtId="0" fontId="50" fillId="0" borderId="0" xfId="0" applyFont="1"/>
    <xf numFmtId="49" fontId="48" fillId="2" borderId="18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43" fillId="0" borderId="0" xfId="0" applyFont="1"/>
    <xf numFmtId="0" fontId="0" fillId="0" borderId="0" xfId="0" applyAlignment="1">
      <alignment horizontal="right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/>
    <xf numFmtId="1" fontId="52" fillId="0" borderId="0" xfId="0" applyNumberFormat="1" applyFont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Alignment="1">
      <alignment horizontal="left"/>
    </xf>
    <xf numFmtId="0" fontId="53" fillId="0" borderId="0" xfId="0" applyFont="1"/>
    <xf numFmtId="0" fontId="58" fillId="0" borderId="0" xfId="0" applyFont="1" applyAlignment="1">
      <alignment horizontal="left" vertical="center"/>
    </xf>
    <xf numFmtId="166" fontId="58" fillId="0" borderId="0" xfId="59" applyNumberFormat="1" applyFont="1" applyFill="1" applyAlignment="1" applyProtection="1">
      <alignment horizontal="left" vertical="center"/>
    </xf>
    <xf numFmtId="166" fontId="58" fillId="0" borderId="0" xfId="59" applyNumberFormat="1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 vertical="center"/>
    </xf>
    <xf numFmtId="0" fontId="53" fillId="0" borderId="0" xfId="0" applyFont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6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3" fillId="0" borderId="0" xfId="0" applyFont="1" applyAlignment="1">
      <alignment vertical="top" wrapText="1"/>
    </xf>
    <xf numFmtId="0" fontId="22" fillId="0" borderId="0" xfId="0" applyFont="1"/>
    <xf numFmtId="0" fontId="22" fillId="0" borderId="0" xfId="0" applyFont="1" applyAlignment="1">
      <alignment horizontal="left"/>
    </xf>
    <xf numFmtId="0" fontId="61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5" fillId="5" borderId="18" xfId="0" applyFont="1" applyFill="1" applyBorder="1" applyAlignment="1">
      <alignment horizontal="center" vertical="center" wrapText="1"/>
    </xf>
    <xf numFmtId="166" fontId="60" fillId="0" borderId="0" xfId="59" applyNumberFormat="1" applyFont="1" applyFill="1" applyAlignment="1" applyProtection="1">
      <alignment horizontal="left" vertical="center"/>
    </xf>
    <xf numFmtId="0" fontId="73" fillId="0" borderId="0" xfId="0" applyFont="1" applyAlignment="1">
      <alignment vertical="center"/>
    </xf>
    <xf numFmtId="0" fontId="74" fillId="7" borderId="0" xfId="0" applyFont="1" applyFill="1" applyAlignment="1">
      <alignment vertical="center"/>
    </xf>
    <xf numFmtId="0" fontId="13" fillId="7" borderId="0" xfId="0" applyFont="1" applyFill="1"/>
    <xf numFmtId="0" fontId="73" fillId="7" borderId="0" xfId="0" applyFont="1" applyFill="1" applyAlignment="1">
      <alignment vertical="center"/>
    </xf>
    <xf numFmtId="0" fontId="67" fillId="0" borderId="0" xfId="0" applyFont="1" applyAlignment="1">
      <alignment horizontal="left" vertical="top" wrapText="1"/>
    </xf>
    <xf numFmtId="0" fontId="67" fillId="43" borderId="1" xfId="0" applyFont="1" applyFill="1" applyBorder="1" applyAlignment="1">
      <alignment horizontal="center" vertical="center" wrapText="1"/>
    </xf>
    <xf numFmtId="165" fontId="77" fillId="0" borderId="0" xfId="60" applyNumberFormat="1" applyFont="1">
      <alignment horizontal="right" vertical="top"/>
    </xf>
    <xf numFmtId="0" fontId="13" fillId="6" borderId="3" xfId="0" applyFont="1" applyFill="1" applyBorder="1" applyAlignment="1">
      <alignment horizontal="center"/>
    </xf>
    <xf numFmtId="0" fontId="67" fillId="43" borderId="40" xfId="0" applyFont="1" applyFill="1" applyBorder="1" applyAlignment="1">
      <alignment horizontal="left" vertical="top" wrapText="1"/>
    </xf>
    <xf numFmtId="0" fontId="67" fillId="43" borderId="0" xfId="0" applyFont="1" applyFill="1" applyAlignment="1">
      <alignment horizontal="left" vertical="top" wrapText="1"/>
    </xf>
    <xf numFmtId="0" fontId="13" fillId="42" borderId="0" xfId="0" applyFont="1" applyFill="1"/>
    <xf numFmtId="0" fontId="80" fillId="6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center" vertical="center" wrapText="1"/>
    </xf>
    <xf numFmtId="167" fontId="0" fillId="0" borderId="0" xfId="0" applyNumberFormat="1"/>
    <xf numFmtId="167" fontId="2" fillId="2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vertical="center" wrapText="1"/>
    </xf>
    <xf numFmtId="0" fontId="82" fillId="6" borderId="1" xfId="0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vertical="center" wrapText="1"/>
    </xf>
    <xf numFmtId="0" fontId="83" fillId="6" borderId="3" xfId="0" applyFont="1" applyFill="1" applyBorder="1" applyAlignment="1">
      <alignment horizontal="center"/>
    </xf>
    <xf numFmtId="0" fontId="83" fillId="6" borderId="2" xfId="0" applyFont="1" applyFill="1" applyBorder="1" applyAlignment="1">
      <alignment horizontal="left"/>
    </xf>
    <xf numFmtId="0" fontId="83" fillId="6" borderId="1" xfId="0" applyFont="1" applyFill="1" applyBorder="1" applyAlignment="1">
      <alignment horizontal="center"/>
    </xf>
    <xf numFmtId="0" fontId="83" fillId="6" borderId="1" xfId="0" applyFont="1" applyFill="1" applyBorder="1" applyAlignment="1">
      <alignment horizontal="center" wrapText="1"/>
    </xf>
    <xf numFmtId="0" fontId="83" fillId="6" borderId="6" xfId="0" applyFont="1" applyFill="1" applyBorder="1" applyAlignment="1">
      <alignment horizontal="center" wrapText="1"/>
    </xf>
    <xf numFmtId="0" fontId="84" fillId="43" borderId="0" xfId="0" applyFont="1" applyFill="1" applyAlignment="1">
      <alignment horizontal="left" vertical="top" wrapText="1"/>
    </xf>
    <xf numFmtId="0" fontId="83" fillId="6" borderId="6" xfId="0" applyFont="1" applyFill="1" applyBorder="1" applyAlignment="1">
      <alignment horizontal="center"/>
    </xf>
    <xf numFmtId="0" fontId="85" fillId="43" borderId="0" xfId="0" applyFont="1" applyFill="1" applyAlignment="1">
      <alignment horizontal="left" vertical="top" wrapText="1"/>
    </xf>
    <xf numFmtId="0" fontId="85" fillId="43" borderId="40" xfId="0" applyFont="1" applyFill="1" applyBorder="1" applyAlignment="1">
      <alignment horizontal="left" vertical="top" wrapText="1"/>
    </xf>
    <xf numFmtId="0" fontId="85" fillId="0" borderId="0" xfId="0" applyFont="1" applyAlignment="1">
      <alignment horizontal="left" vertical="top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79" fillId="6" borderId="2" xfId="0" applyFont="1" applyFill="1" applyBorder="1" applyAlignment="1">
      <alignment horizontal="center"/>
    </xf>
    <xf numFmtId="0" fontId="79" fillId="6" borderId="3" xfId="0" applyFont="1" applyFill="1" applyBorder="1" applyAlignment="1">
      <alignment horizontal="center"/>
    </xf>
    <xf numFmtId="0" fontId="79" fillId="6" borderId="8" xfId="0" applyFont="1" applyFill="1" applyBorder="1" applyAlignment="1">
      <alignment horizontal="center"/>
    </xf>
    <xf numFmtId="0" fontId="78" fillId="6" borderId="2" xfId="0" applyFont="1" applyFill="1" applyBorder="1" applyAlignment="1">
      <alignment horizontal="center"/>
    </xf>
    <xf numFmtId="0" fontId="78" fillId="6" borderId="3" xfId="0" applyFont="1" applyFill="1" applyBorder="1" applyAlignment="1">
      <alignment horizontal="center"/>
    </xf>
    <xf numFmtId="0" fontId="78" fillId="6" borderId="8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4" fillId="0" borderId="0" xfId="0" applyFont="1"/>
    <xf numFmtId="0" fontId="45" fillId="5" borderId="15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49" fontId="70" fillId="2" borderId="15" xfId="0" applyNumberFormat="1" applyFont="1" applyFill="1" applyBorder="1" applyAlignment="1">
      <alignment horizontal="center" vertical="center" wrapText="1"/>
    </xf>
    <xf numFmtId="49" fontId="70" fillId="2" borderId="23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1" fillId="6" borderId="2" xfId="0" applyFont="1" applyFill="1" applyBorder="1" applyAlignment="1">
      <alignment horizontal="center" vertical="center" wrapText="1"/>
    </xf>
    <xf numFmtId="0" fontId="71" fillId="6" borderId="8" xfId="0" applyFont="1" applyFill="1" applyBorder="1" applyAlignment="1">
      <alignment horizontal="center" vertical="center" wrapText="1"/>
    </xf>
    <xf numFmtId="49" fontId="70" fillId="2" borderId="16" xfId="0" applyNumberFormat="1" applyFont="1" applyFill="1" applyBorder="1" applyAlignment="1">
      <alignment horizontal="center" vertical="center" wrapText="1"/>
    </xf>
    <xf numFmtId="49" fontId="70" fillId="2" borderId="7" xfId="0" applyNumberFormat="1" applyFont="1" applyFill="1" applyBorder="1" applyAlignment="1">
      <alignment horizontal="center" vertical="center" wrapText="1"/>
    </xf>
    <xf numFmtId="49" fontId="70" fillId="2" borderId="17" xfId="0" applyNumberFormat="1" applyFont="1" applyFill="1" applyBorder="1" applyAlignment="1">
      <alignment horizontal="center" vertical="center" wrapText="1"/>
    </xf>
    <xf numFmtId="49" fontId="70" fillId="2" borderId="38" xfId="0" applyNumberFormat="1" applyFont="1" applyFill="1" applyBorder="1" applyAlignment="1">
      <alignment horizontal="center" vertical="center" wrapText="1"/>
    </xf>
    <xf numFmtId="49" fontId="70" fillId="2" borderId="36" xfId="0" applyNumberFormat="1" applyFont="1" applyFill="1" applyBorder="1" applyAlignment="1">
      <alignment horizontal="center" vertical="center" wrapText="1"/>
    </xf>
    <xf numFmtId="49" fontId="70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8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67" fillId="43" borderId="40" xfId="0" applyFont="1" applyFill="1" applyBorder="1" applyAlignment="1">
      <alignment horizontal="center" vertical="top" wrapText="1"/>
    </xf>
    <xf numFmtId="0" fontId="67" fillId="43" borderId="0" xfId="0" applyFont="1" applyFill="1" applyAlignment="1">
      <alignment horizontal="center" vertical="top" wrapText="1"/>
    </xf>
    <xf numFmtId="0" fontId="67" fillId="43" borderId="1" xfId="0" applyFont="1" applyFill="1" applyBorder="1" applyAlignment="1">
      <alignment horizontal="center" vertical="center" wrapText="1"/>
    </xf>
    <xf numFmtId="0" fontId="83" fillId="6" borderId="1" xfId="0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7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7" fontId="7" fillId="2" borderId="7" xfId="0" applyNumberFormat="1" applyFont="1" applyFill="1" applyBorder="1" applyAlignment="1">
      <alignment horizontal="center" vertical="center" wrapText="1"/>
    </xf>
    <xf numFmtId="167" fontId="7" fillId="2" borderId="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8" fillId="0" borderId="0" xfId="0" applyFont="1" applyAlignment="1">
      <alignment horizontal="left" wrapText="1"/>
    </xf>
    <xf numFmtId="0" fontId="67" fillId="0" borderId="12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48" fillId="0" borderId="0" xfId="0" applyFont="1" applyAlignment="1">
      <alignment horizontal="center" wrapText="1"/>
    </xf>
    <xf numFmtId="0" fontId="48" fillId="0" borderId="4" xfId="0" applyFont="1" applyBorder="1" applyAlignment="1">
      <alignment horizontal="left" wrapText="1"/>
    </xf>
    <xf numFmtId="0" fontId="68" fillId="0" borderId="0" xfId="0" applyFont="1" applyAlignment="1">
      <alignment horizontal="center" wrapText="1"/>
    </xf>
    <xf numFmtId="0" fontId="48" fillId="0" borderId="4" xfId="0" applyFont="1" applyBorder="1" applyAlignment="1">
      <alignment horizontal="lef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68" fillId="4" borderId="0" xfId="0" applyFont="1" applyFill="1" applyAlignment="1">
      <alignment horizontal="left" wrapText="1"/>
    </xf>
    <xf numFmtId="0" fontId="61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  <xf numFmtId="0" fontId="63" fillId="0" borderId="0" xfId="0" applyFont="1" applyAlignment="1">
      <alignment horizontal="center" vertical="top" wrapText="1"/>
    </xf>
    <xf numFmtId="0" fontId="63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69" fillId="0" borderId="4" xfId="0" applyFont="1" applyBorder="1" applyAlignment="1">
      <alignment horizontal="left" wrapText="1"/>
    </xf>
    <xf numFmtId="0" fontId="69" fillId="0" borderId="0" xfId="0" applyFont="1" applyAlignment="1">
      <alignment horizontal="left" wrapText="1"/>
    </xf>
    <xf numFmtId="0" fontId="62" fillId="0" borderId="0" xfId="0" applyFont="1" applyAlignment="1">
      <alignment horizontal="center" wrapText="1"/>
    </xf>
    <xf numFmtId="0" fontId="71" fillId="0" borderId="0" xfId="0" applyFont="1" applyAlignment="1">
      <alignment wrapText="1"/>
    </xf>
    <xf numFmtId="0" fontId="71" fillId="0" borderId="0" xfId="0" applyFont="1" applyAlignment="1">
      <alignment horizontal="left" wrapText="1"/>
    </xf>
    <xf numFmtId="0" fontId="23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wrapText="1"/>
    </xf>
    <xf numFmtId="0" fontId="69" fillId="0" borderId="4" xfId="0" applyFont="1" applyBorder="1" applyAlignment="1">
      <alignment horizontal="center" wrapText="1"/>
    </xf>
    <xf numFmtId="0" fontId="69" fillId="0" borderId="0" xfId="0" applyFont="1" applyAlignment="1">
      <alignment horizontal="center" wrapText="1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left" vertical="top" wrapText="1"/>
    </xf>
    <xf numFmtId="0" fontId="48" fillId="0" borderId="0" xfId="0" applyFont="1" applyAlignment="1">
      <alignment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61" xr:uid="{00000000-0005-0000-0000-000020000000}"/>
    <cellStyle name="Normal 3" xfId="1" xr:uid="{00000000-0005-0000-0000-000022000000}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" xfId="0" builtinId="0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Примечание" xfId="2" builtinId="10" customBuiltin="1"/>
    <cellStyle name="Связанная ячейка 2" xfId="15" xr:uid="{00000000-0005-0000-0000-00003B000000}"/>
    <cellStyle name="Текст предупреждения 2" xfId="17" xr:uid="{00000000-0005-0000-0000-00003C000000}"/>
    <cellStyle name="Финансовый" xfId="59" builtinId="3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workbookViewId="0">
      <selection activeCell="B18" sqref="B18:I18"/>
    </sheetView>
  </sheetViews>
  <sheetFormatPr defaultRowHeight="15" x14ac:dyDescent="0.25"/>
  <cols>
    <col min="3" max="3" width="35.42578125" customWidth="1"/>
    <col min="9" max="9" width="76.42578125" customWidth="1"/>
  </cols>
  <sheetData>
    <row r="2" spans="1:12" x14ac:dyDescent="0.25">
      <c r="A2" s="4" t="s">
        <v>47</v>
      </c>
    </row>
    <row r="4" spans="1:12" x14ac:dyDescent="0.25">
      <c r="B4" s="160" t="s">
        <v>64</v>
      </c>
      <c r="C4" s="161"/>
      <c r="D4" s="165" t="s">
        <v>248</v>
      </c>
      <c r="E4" s="168"/>
      <c r="F4" s="168"/>
      <c r="G4" s="168"/>
      <c r="H4" s="168"/>
      <c r="I4" s="169"/>
    </row>
    <row r="6" spans="1:12" x14ac:dyDescent="0.25">
      <c r="A6" s="9" t="s">
        <v>0</v>
      </c>
      <c r="B6" s="10"/>
      <c r="C6" s="10"/>
      <c r="D6" s="11"/>
      <c r="E6" s="11"/>
      <c r="F6" s="11"/>
      <c r="G6" s="11"/>
      <c r="H6" s="11"/>
      <c r="I6" s="11"/>
      <c r="J6" s="8"/>
      <c r="K6" s="8"/>
      <c r="L6" s="8"/>
    </row>
    <row r="8" spans="1:12" x14ac:dyDescent="0.25">
      <c r="A8" s="12" t="s">
        <v>65</v>
      </c>
    </row>
    <row r="9" spans="1:12" ht="31.5" customHeight="1" x14ac:dyDescent="0.25">
      <c r="B9" s="162" t="s">
        <v>249</v>
      </c>
      <c r="C9" s="163"/>
      <c r="D9" s="163"/>
      <c r="E9" s="163"/>
      <c r="F9" s="163"/>
      <c r="G9" s="163"/>
      <c r="H9" s="163"/>
      <c r="I9" s="164"/>
    </row>
    <row r="11" spans="1:12" x14ac:dyDescent="0.25">
      <c r="A11" s="12" t="s">
        <v>95</v>
      </c>
    </row>
    <row r="12" spans="1:12" ht="37.5" customHeight="1" x14ac:dyDescent="0.25">
      <c r="B12" s="165" t="s">
        <v>250</v>
      </c>
      <c r="C12" s="166"/>
      <c r="D12" s="166"/>
      <c r="E12" s="166"/>
      <c r="F12" s="166"/>
      <c r="G12" s="166"/>
      <c r="H12" s="166"/>
      <c r="I12" s="167"/>
    </row>
    <row r="14" spans="1:12" x14ac:dyDescent="0.25">
      <c r="A14" s="12" t="s">
        <v>96</v>
      </c>
    </row>
    <row r="15" spans="1:12" ht="36.75" customHeight="1" x14ac:dyDescent="0.25">
      <c r="B15" s="165" t="s">
        <v>250</v>
      </c>
      <c r="C15" s="166"/>
      <c r="D15" s="166"/>
      <c r="E15" s="166"/>
      <c r="F15" s="166"/>
      <c r="G15" s="166"/>
      <c r="H15" s="166"/>
      <c r="I15" s="167"/>
    </row>
    <row r="17" spans="1:9" x14ac:dyDescent="0.25">
      <c r="A17" s="12" t="s">
        <v>202</v>
      </c>
    </row>
    <row r="18" spans="1:9" ht="30.75" customHeight="1" x14ac:dyDescent="0.25">
      <c r="B18" s="165" t="s">
        <v>250</v>
      </c>
      <c r="C18" s="166"/>
      <c r="D18" s="166"/>
      <c r="E18" s="166"/>
      <c r="F18" s="166"/>
      <c r="G18" s="166"/>
      <c r="H18" s="166"/>
      <c r="I18" s="167"/>
    </row>
    <row r="22" spans="1:9" x14ac:dyDescent="0.25">
      <c r="B22" s="84" t="s">
        <v>236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9"/>
  <sheetViews>
    <sheetView topLeftCell="A10" zoomScaleNormal="100" workbookViewId="0">
      <selection activeCell="N11" sqref="N11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32.570312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  <col min="12" max="12" width="12.140625" customWidth="1"/>
    <col min="18" max="18" width="29" customWidth="1"/>
  </cols>
  <sheetData>
    <row r="2" spans="1:18" x14ac:dyDescent="0.25">
      <c r="A2" s="9" t="s">
        <v>1</v>
      </c>
      <c r="B2" s="10"/>
      <c r="C2" s="10"/>
      <c r="D2" s="11"/>
      <c r="E2" s="11"/>
      <c r="F2" s="11"/>
      <c r="G2" s="11"/>
      <c r="H2" s="11"/>
      <c r="I2" s="11"/>
    </row>
    <row r="3" spans="1:18" x14ac:dyDescent="0.25">
      <c r="E3" t="s">
        <v>229</v>
      </c>
      <c r="G3" t="s">
        <v>238</v>
      </c>
      <c r="I3" s="79"/>
    </row>
    <row r="4" spans="1:18" s="85" customFormat="1" ht="17.25" thickBot="1" x14ac:dyDescent="0.35">
      <c r="A4" s="86"/>
      <c r="B4" s="86"/>
      <c r="C4" s="86"/>
      <c r="D4" s="86"/>
      <c r="E4" s="86"/>
      <c r="M4" s="170" t="s">
        <v>188</v>
      </c>
      <c r="N4" s="170"/>
    </row>
    <row r="5" spans="1:18" s="85" customFormat="1" ht="36" customHeight="1" x14ac:dyDescent="0.25">
      <c r="A5" s="171" t="s">
        <v>173</v>
      </c>
      <c r="B5" s="173" t="s">
        <v>203</v>
      </c>
      <c r="C5" s="173"/>
      <c r="D5" s="173" t="s">
        <v>221</v>
      </c>
      <c r="E5" s="173" t="s">
        <v>210</v>
      </c>
      <c r="F5" s="175" t="s">
        <v>220</v>
      </c>
      <c r="G5" s="177" t="s">
        <v>168</v>
      </c>
      <c r="H5" s="183" t="s">
        <v>169</v>
      </c>
      <c r="I5" s="183" t="s">
        <v>174</v>
      </c>
      <c r="J5" s="183" t="s">
        <v>175</v>
      </c>
      <c r="K5" s="185" t="s">
        <v>176</v>
      </c>
      <c r="L5" s="177" t="s">
        <v>167</v>
      </c>
      <c r="M5" s="183" t="s">
        <v>171</v>
      </c>
      <c r="N5" s="187" t="s">
        <v>172</v>
      </c>
      <c r="O5" s="189" t="s">
        <v>207</v>
      </c>
      <c r="P5" s="190"/>
      <c r="Q5" s="191"/>
      <c r="R5" s="179" t="s">
        <v>177</v>
      </c>
    </row>
    <row r="6" spans="1:18" s="85" customFormat="1" ht="66.75" customHeight="1" x14ac:dyDescent="0.25">
      <c r="A6" s="172"/>
      <c r="B6" s="125" t="s">
        <v>209</v>
      </c>
      <c r="C6" s="125" t="s">
        <v>211</v>
      </c>
      <c r="D6" s="174"/>
      <c r="E6" s="174"/>
      <c r="F6" s="176"/>
      <c r="G6" s="178"/>
      <c r="H6" s="184"/>
      <c r="I6" s="184"/>
      <c r="J6" s="184"/>
      <c r="K6" s="186"/>
      <c r="L6" s="178"/>
      <c r="M6" s="184"/>
      <c r="N6" s="188"/>
      <c r="O6" s="126" t="s">
        <v>170</v>
      </c>
      <c r="P6" s="126" t="s">
        <v>171</v>
      </c>
      <c r="Q6" s="127" t="s">
        <v>172</v>
      </c>
      <c r="R6" s="180"/>
    </row>
    <row r="7" spans="1:18" s="85" customFormat="1" ht="24.75" customHeight="1" x14ac:dyDescent="0.25">
      <c r="A7" s="128">
        <v>1</v>
      </c>
      <c r="B7" s="125">
        <v>2</v>
      </c>
      <c r="C7" s="128">
        <v>3</v>
      </c>
      <c r="D7" s="125">
        <v>4</v>
      </c>
      <c r="E7" s="128">
        <v>5</v>
      </c>
      <c r="F7" s="125">
        <v>6</v>
      </c>
      <c r="G7" s="128">
        <v>7</v>
      </c>
      <c r="H7" s="125">
        <v>8</v>
      </c>
      <c r="I7" s="128">
        <v>9</v>
      </c>
      <c r="J7" s="125">
        <v>10</v>
      </c>
      <c r="K7" s="128">
        <v>11</v>
      </c>
      <c r="L7" s="125">
        <v>12</v>
      </c>
      <c r="M7" s="128">
        <v>13</v>
      </c>
      <c r="N7" s="125">
        <v>14</v>
      </c>
      <c r="O7" s="128">
        <v>15</v>
      </c>
      <c r="P7" s="125">
        <v>16</v>
      </c>
      <c r="Q7" s="128">
        <v>17</v>
      </c>
      <c r="R7" s="125">
        <v>18</v>
      </c>
    </row>
    <row r="8" spans="1:18" s="85" customFormat="1" ht="24.95" customHeight="1" x14ac:dyDescent="0.25">
      <c r="A8" s="181" t="s">
        <v>208</v>
      </c>
      <c r="B8" s="182"/>
      <c r="C8" s="13"/>
      <c r="D8" s="13"/>
      <c r="E8" s="13"/>
      <c r="F8" s="13"/>
      <c r="G8" s="13">
        <f>G10+G11+G12</f>
        <v>829282.9</v>
      </c>
      <c r="H8" s="13">
        <f>H10+H11+H12</f>
        <v>870435.9</v>
      </c>
      <c r="I8" s="13">
        <v>938413</v>
      </c>
      <c r="J8" s="13">
        <v>932779.9</v>
      </c>
      <c r="K8" s="13">
        <v>937178.8</v>
      </c>
      <c r="L8" s="13">
        <v>938413</v>
      </c>
      <c r="M8" s="13">
        <v>932779.9</v>
      </c>
      <c r="N8" s="13">
        <v>937178.8</v>
      </c>
      <c r="O8" s="13">
        <v>0</v>
      </c>
      <c r="P8" s="13">
        <v>0</v>
      </c>
      <c r="Q8" s="13">
        <v>0</v>
      </c>
      <c r="R8" s="13"/>
    </row>
    <row r="9" spans="1:18" s="85" customFormat="1" ht="76.5" x14ac:dyDescent="0.25">
      <c r="A9" s="13"/>
      <c r="B9" s="13">
        <v>1092</v>
      </c>
      <c r="C9" s="13"/>
      <c r="D9" s="13"/>
      <c r="E9" s="13"/>
      <c r="F9" s="13" t="s">
        <v>245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85" customFormat="1" ht="102" customHeight="1" x14ac:dyDescent="0.25">
      <c r="A10" s="13"/>
      <c r="B10" s="13"/>
      <c r="C10" s="13">
        <v>11001</v>
      </c>
      <c r="D10" s="13" t="s">
        <v>239</v>
      </c>
      <c r="E10" s="13" t="s">
        <v>242</v>
      </c>
      <c r="F10" s="13" t="s">
        <v>246</v>
      </c>
      <c r="G10" s="13">
        <v>807696.9</v>
      </c>
      <c r="H10" s="13">
        <v>851868.5</v>
      </c>
      <c r="I10" s="13">
        <v>906012.7</v>
      </c>
      <c r="J10" s="13">
        <v>908490.1</v>
      </c>
      <c r="K10" s="13">
        <v>912802.7</v>
      </c>
      <c r="L10" s="13">
        <v>906012.7</v>
      </c>
      <c r="M10" s="13">
        <v>908490.1</v>
      </c>
      <c r="N10" s="13">
        <v>912802.7</v>
      </c>
      <c r="O10" s="13">
        <v>0</v>
      </c>
      <c r="P10" s="13">
        <v>0</v>
      </c>
      <c r="Q10" s="13">
        <v>0</v>
      </c>
      <c r="R10" s="13"/>
    </row>
    <row r="11" spans="1:18" s="85" customFormat="1" ht="101.25" customHeight="1" x14ac:dyDescent="0.25">
      <c r="A11" s="13"/>
      <c r="B11" s="13"/>
      <c r="C11" s="13">
        <v>11002</v>
      </c>
      <c r="D11" s="13" t="s">
        <v>240</v>
      </c>
      <c r="E11" s="13" t="s">
        <v>243</v>
      </c>
      <c r="F11" s="13" t="s">
        <v>246</v>
      </c>
      <c r="G11" s="13">
        <v>16404.400000000001</v>
      </c>
      <c r="H11" s="13">
        <v>17067.400000000001</v>
      </c>
      <c r="I11" s="13">
        <v>18400.3</v>
      </c>
      <c r="J11" s="13">
        <v>18289.8</v>
      </c>
      <c r="K11" s="13">
        <v>18376.099999999999</v>
      </c>
      <c r="L11" s="13">
        <v>18400.3</v>
      </c>
      <c r="M11" s="13">
        <v>18289.8</v>
      </c>
      <c r="N11" s="13">
        <v>18376.099999999999</v>
      </c>
      <c r="O11" s="13">
        <v>0</v>
      </c>
      <c r="P11" s="13">
        <v>0</v>
      </c>
      <c r="Q11" s="13">
        <v>0</v>
      </c>
      <c r="R11" s="13"/>
    </row>
    <row r="12" spans="1:18" s="85" customFormat="1" ht="99" customHeight="1" x14ac:dyDescent="0.25">
      <c r="A12" s="13"/>
      <c r="B12" s="13"/>
      <c r="C12" s="13">
        <v>31001</v>
      </c>
      <c r="D12" s="13" t="s">
        <v>241</v>
      </c>
      <c r="E12" s="13" t="s">
        <v>244</v>
      </c>
      <c r="F12" s="13" t="s">
        <v>247</v>
      </c>
      <c r="G12" s="13">
        <v>5181.6000000000004</v>
      </c>
      <c r="H12" s="13">
        <v>1500</v>
      </c>
      <c r="I12" s="13">
        <v>14000</v>
      </c>
      <c r="J12" s="13">
        <v>6000</v>
      </c>
      <c r="K12" s="13">
        <v>6000</v>
      </c>
      <c r="L12" s="13">
        <v>14000</v>
      </c>
      <c r="M12" s="13">
        <v>6000</v>
      </c>
      <c r="N12" s="13">
        <v>6000</v>
      </c>
      <c r="O12" s="13">
        <v>0</v>
      </c>
      <c r="P12" s="13">
        <v>0</v>
      </c>
      <c r="Q12" s="13">
        <v>0</v>
      </c>
      <c r="R12" s="13"/>
    </row>
    <row r="13" spans="1:18" s="85" customFormat="1" ht="16.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85" customFormat="1" ht="16.5" x14ac:dyDescent="0.25">
      <c r="A14" s="13"/>
      <c r="B14" s="13"/>
      <c r="C14" s="13"/>
      <c r="D14" s="13"/>
      <c r="E14" s="13"/>
      <c r="F14" s="13"/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/>
    </row>
    <row r="15" spans="1:18" s="85" customFormat="1" ht="24" customHeight="1" x14ac:dyDescent="0.25">
      <c r="A15" s="13"/>
      <c r="B15" s="13"/>
      <c r="C15" s="13"/>
      <c r="D15" s="13"/>
      <c r="E15" s="13"/>
      <c r="F15" s="13"/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/>
    </row>
    <row r="16" spans="1:18" s="85" customFormat="1" ht="27.75" customHeight="1" x14ac:dyDescent="0.25">
      <c r="A16" s="13"/>
      <c r="B16" s="13"/>
      <c r="C16" s="13"/>
      <c r="D16" s="13"/>
      <c r="E16" s="13"/>
      <c r="F16" s="13"/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/>
    </row>
    <row r="19" spans="2:2" x14ac:dyDescent="0.25">
      <c r="B19" s="84" t="s">
        <v>234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"/>
  <sheetViews>
    <sheetView zoomScaleNormal="100" workbookViewId="0">
      <selection activeCell="K9" sqref="K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47</v>
      </c>
    </row>
    <row r="3" spans="1:12" x14ac:dyDescent="0.25">
      <c r="A3" s="9" t="s">
        <v>3</v>
      </c>
      <c r="B3" s="10"/>
      <c r="C3" s="10"/>
      <c r="D3" s="10"/>
      <c r="E3" s="11"/>
      <c r="F3" s="11"/>
      <c r="G3" s="11"/>
      <c r="H3" s="9"/>
      <c r="I3" s="9"/>
      <c r="J3" s="9"/>
      <c r="K3" s="9"/>
      <c r="L3" s="9"/>
    </row>
    <row r="5" spans="1:12" x14ac:dyDescent="0.25">
      <c r="B5" s="192" t="s">
        <v>97</v>
      </c>
      <c r="C5" s="192" t="s">
        <v>98</v>
      </c>
      <c r="D5" s="192" t="s">
        <v>99</v>
      </c>
      <c r="E5" s="192" t="s">
        <v>4</v>
      </c>
      <c r="F5" s="192"/>
      <c r="G5" s="192"/>
      <c r="H5" s="192"/>
      <c r="I5" s="192"/>
      <c r="J5" s="193" t="s">
        <v>158</v>
      </c>
      <c r="K5" s="192" t="s">
        <v>105</v>
      </c>
      <c r="L5" s="192" t="s">
        <v>144</v>
      </c>
    </row>
    <row r="6" spans="1:12" x14ac:dyDescent="0.25">
      <c r="B6" s="192"/>
      <c r="C6" s="192"/>
      <c r="D6" s="192"/>
      <c r="E6" s="194" t="s">
        <v>100</v>
      </c>
      <c r="F6" s="195" t="s">
        <v>5</v>
      </c>
      <c r="G6" s="195"/>
      <c r="H6" s="195" t="s">
        <v>6</v>
      </c>
      <c r="I6" s="195"/>
      <c r="J6" s="193"/>
      <c r="K6" s="192"/>
      <c r="L6" s="192"/>
    </row>
    <row r="7" spans="1:12" ht="24.75" customHeight="1" x14ac:dyDescent="0.25">
      <c r="B7" s="192"/>
      <c r="C7" s="192"/>
      <c r="D7" s="192"/>
      <c r="E7" s="194"/>
      <c r="F7" s="17" t="s">
        <v>101</v>
      </c>
      <c r="G7" s="17" t="s">
        <v>102</v>
      </c>
      <c r="H7" s="17" t="s">
        <v>103</v>
      </c>
      <c r="I7" s="17" t="s">
        <v>104</v>
      </c>
      <c r="J7" s="193"/>
      <c r="K7" s="192"/>
      <c r="L7" s="192"/>
    </row>
    <row r="8" spans="1:12" ht="84" x14ac:dyDescent="0.25">
      <c r="B8" s="141" t="s">
        <v>251</v>
      </c>
      <c r="C8" s="13">
        <v>1092</v>
      </c>
      <c r="D8" s="141" t="s">
        <v>252</v>
      </c>
      <c r="E8" s="142" t="s">
        <v>253</v>
      </c>
      <c r="F8" s="143">
        <v>100</v>
      </c>
      <c r="G8" s="143">
        <v>2024</v>
      </c>
      <c r="H8" s="144">
        <v>100</v>
      </c>
      <c r="I8" s="144">
        <v>2028</v>
      </c>
      <c r="J8" s="14"/>
      <c r="K8" s="15"/>
      <c r="L8" s="15" t="s">
        <v>254</v>
      </c>
    </row>
    <row r="9" spans="1:12" ht="52.5" x14ac:dyDescent="0.25">
      <c r="B9" s="13"/>
      <c r="C9" s="13"/>
      <c r="D9" s="13"/>
      <c r="E9" s="141" t="s">
        <v>310</v>
      </c>
      <c r="F9" s="143">
        <v>100</v>
      </c>
      <c r="G9" s="143">
        <v>2024</v>
      </c>
      <c r="H9" s="143">
        <v>100</v>
      </c>
      <c r="I9" s="143">
        <v>2028</v>
      </c>
      <c r="J9" s="16"/>
      <c r="K9" s="143" t="s">
        <v>311</v>
      </c>
      <c r="L9" s="16" t="s">
        <v>254</v>
      </c>
    </row>
    <row r="10" spans="1:12" x14ac:dyDescent="0.25">
      <c r="B10" s="13"/>
      <c r="C10" s="13"/>
      <c r="D10" s="13"/>
      <c r="E10" s="16"/>
      <c r="F10" s="16"/>
      <c r="G10" s="16"/>
      <c r="H10" s="16"/>
      <c r="I10" s="16"/>
      <c r="J10" s="16"/>
      <c r="K10" s="16"/>
      <c r="L10" s="16"/>
    </row>
    <row r="11" spans="1:12" ht="20.25" customHeight="1" x14ac:dyDescent="0.25"/>
    <row r="12" spans="1:12" x14ac:dyDescent="0.25">
      <c r="C12" s="84" t="s">
        <v>235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43"/>
  <sheetViews>
    <sheetView topLeftCell="A7" workbookViewId="0">
      <selection activeCell="L32" sqref="L32"/>
    </sheetView>
  </sheetViews>
  <sheetFormatPr defaultRowHeight="13.5" x14ac:dyDescent="0.25"/>
  <cols>
    <col min="1" max="1" width="9.140625" style="84"/>
    <col min="2" max="2" width="7.85546875" style="84" customWidth="1"/>
    <col min="3" max="3" width="52.140625" style="84" customWidth="1"/>
    <col min="4" max="4" width="12.7109375" style="84" customWidth="1"/>
    <col min="5" max="5" width="12" style="84" customWidth="1"/>
    <col min="6" max="6" width="9.140625" style="84"/>
    <col min="7" max="7" width="10.42578125" style="84" customWidth="1"/>
    <col min="8" max="8" width="15.5703125" style="84" customWidth="1"/>
    <col min="9" max="9" width="52.28515625" style="84" customWidth="1"/>
    <col min="10" max="16384" width="9.140625" style="84"/>
  </cols>
  <sheetData>
    <row r="1" spans="1:14" x14ac:dyDescent="0.25">
      <c r="A1" s="130" t="s">
        <v>141</v>
      </c>
    </row>
    <row r="3" spans="1:14" ht="15" x14ac:dyDescent="0.25">
      <c r="A3" s="131" t="s">
        <v>225</v>
      </c>
      <c r="B3" s="132"/>
      <c r="C3" s="131"/>
      <c r="D3" s="131"/>
      <c r="E3" s="131"/>
      <c r="F3" s="133"/>
      <c r="G3" s="133"/>
      <c r="H3" s="133"/>
      <c r="I3" s="131"/>
    </row>
    <row r="6" spans="1:14" ht="15" x14ac:dyDescent="0.25">
      <c r="A6" s="130" t="s">
        <v>226</v>
      </c>
      <c r="C6" s="39"/>
      <c r="D6" s="39"/>
      <c r="E6" s="39"/>
      <c r="F6" s="39"/>
      <c r="G6" s="39"/>
      <c r="H6" s="39"/>
      <c r="I6" s="39"/>
    </row>
    <row r="8" spans="1:14" s="134" customFormat="1" ht="13.5" customHeight="1" x14ac:dyDescent="0.25">
      <c r="A8" s="200" t="s">
        <v>194</v>
      </c>
      <c r="B8" s="200" t="s">
        <v>195</v>
      </c>
      <c r="C8" s="200"/>
      <c r="D8" s="200" t="s">
        <v>227</v>
      </c>
      <c r="E8" s="200"/>
      <c r="F8" s="200"/>
      <c r="G8" s="200"/>
      <c r="H8" s="200" t="s">
        <v>204</v>
      </c>
      <c r="I8" s="200" t="s">
        <v>232</v>
      </c>
      <c r="J8" s="200" t="s">
        <v>44</v>
      </c>
      <c r="K8" s="200"/>
      <c r="L8" s="200"/>
      <c r="M8" s="200"/>
      <c r="N8" s="200"/>
    </row>
    <row r="9" spans="1:14" s="134" customFormat="1" ht="93.75" customHeight="1" x14ac:dyDescent="0.25">
      <c r="A9" s="200"/>
      <c r="B9" s="135" t="s">
        <v>196</v>
      </c>
      <c r="C9" s="135" t="s">
        <v>197</v>
      </c>
      <c r="D9" s="135" t="s">
        <v>198</v>
      </c>
      <c r="E9" s="135" t="s">
        <v>197</v>
      </c>
      <c r="F9" s="135" t="s">
        <v>199</v>
      </c>
      <c r="G9" s="135" t="s">
        <v>228</v>
      </c>
      <c r="H9" s="200"/>
      <c r="I9" s="200"/>
      <c r="J9" s="135" t="s">
        <v>200</v>
      </c>
      <c r="K9" s="135" t="s">
        <v>230</v>
      </c>
      <c r="L9" s="135" t="s">
        <v>18</v>
      </c>
      <c r="M9" s="135" t="s">
        <v>118</v>
      </c>
      <c r="N9" s="135" t="s">
        <v>143</v>
      </c>
    </row>
    <row r="10" spans="1:14" s="134" customFormat="1" ht="0.75" customHeight="1" x14ac:dyDescent="0.25">
      <c r="A10" s="203" t="s">
        <v>201</v>
      </c>
      <c r="B10" s="203"/>
      <c r="C10" s="203"/>
      <c r="D10" s="203"/>
      <c r="E10" s="203"/>
      <c r="F10" s="203"/>
      <c r="G10" s="203"/>
      <c r="H10" s="203"/>
      <c r="I10" s="203"/>
      <c r="J10" s="136">
        <v>0</v>
      </c>
      <c r="K10" s="136">
        <v>0</v>
      </c>
      <c r="L10" s="136">
        <v>0</v>
      </c>
      <c r="M10" s="136">
        <v>0</v>
      </c>
    </row>
    <row r="11" spans="1:14" s="134" customFormat="1" ht="23.25" customHeight="1" x14ac:dyDescent="0.25">
      <c r="A11" s="151" t="s">
        <v>238</v>
      </c>
      <c r="B11" s="137"/>
      <c r="C11" s="137"/>
      <c r="D11" s="137"/>
      <c r="E11" s="137"/>
      <c r="F11" s="137"/>
      <c r="G11" s="137"/>
      <c r="H11" s="137"/>
      <c r="I11" s="137"/>
      <c r="J11" s="152">
        <v>829282.9</v>
      </c>
      <c r="K11" s="152">
        <v>870435.9</v>
      </c>
      <c r="L11" s="152">
        <v>938530.9</v>
      </c>
      <c r="M11" s="152">
        <v>932900.1</v>
      </c>
      <c r="N11" s="152">
        <v>940511.9</v>
      </c>
    </row>
    <row r="12" spans="1:14" s="134" customFormat="1" ht="90.75" customHeight="1" x14ac:dyDescent="0.25">
      <c r="A12" s="138"/>
      <c r="B12" s="82">
        <v>1092</v>
      </c>
      <c r="C12" s="150" t="s">
        <v>287</v>
      </c>
      <c r="D12" s="137"/>
      <c r="E12" s="137"/>
      <c r="F12" s="137"/>
      <c r="G12" s="137"/>
      <c r="H12" s="137"/>
      <c r="I12" s="137"/>
      <c r="J12" s="152">
        <v>829282.9</v>
      </c>
      <c r="K12" s="152">
        <v>870435.9</v>
      </c>
      <c r="L12" s="152">
        <v>938530.9</v>
      </c>
      <c r="M12" s="152">
        <v>932900.1</v>
      </c>
      <c r="N12" s="152">
        <v>940511.9</v>
      </c>
    </row>
    <row r="13" spans="1:14" s="134" customFormat="1" ht="23.25" customHeight="1" x14ac:dyDescent="0.25">
      <c r="A13" s="198"/>
      <c r="B13" s="199"/>
      <c r="C13" s="199"/>
      <c r="D13" s="155">
        <v>11001</v>
      </c>
      <c r="E13" s="151" t="s">
        <v>239</v>
      </c>
      <c r="F13" s="150"/>
      <c r="G13" s="137"/>
      <c r="H13" s="137"/>
      <c r="I13" s="137"/>
      <c r="J13" s="152">
        <v>807696.9</v>
      </c>
      <c r="K13" s="152">
        <v>851868.5</v>
      </c>
      <c r="L13" s="152">
        <v>906012.7</v>
      </c>
      <c r="M13" s="152">
        <v>908490.1</v>
      </c>
      <c r="N13" s="152">
        <v>912802.7</v>
      </c>
    </row>
    <row r="14" spans="1:14" s="134" customFormat="1" ht="23.25" customHeight="1" x14ac:dyDescent="0.25">
      <c r="A14" s="138"/>
      <c r="B14" s="139"/>
      <c r="C14" s="139"/>
      <c r="D14" s="139"/>
      <c r="E14" s="139"/>
      <c r="F14" s="196" t="s">
        <v>242</v>
      </c>
      <c r="G14" s="197"/>
      <c r="H14" s="197"/>
      <c r="I14" s="197"/>
      <c r="J14" s="197"/>
      <c r="K14" s="197"/>
      <c r="L14" s="197"/>
      <c r="M14" s="197"/>
      <c r="N14" s="197"/>
    </row>
    <row r="15" spans="1:14" s="134" customFormat="1" ht="23.25" customHeight="1" x14ac:dyDescent="0.25">
      <c r="A15" s="138"/>
      <c r="B15" s="139"/>
      <c r="C15" s="139"/>
      <c r="D15" s="139"/>
      <c r="E15" s="139"/>
      <c r="F15" s="139"/>
      <c r="G15" s="196" t="s">
        <v>246</v>
      </c>
      <c r="H15" s="197"/>
      <c r="I15" s="197"/>
      <c r="J15" s="197"/>
      <c r="K15" s="197"/>
      <c r="L15" s="197"/>
      <c r="M15" s="197"/>
      <c r="N15" s="197"/>
    </row>
    <row r="16" spans="1:14" s="134" customFormat="1" ht="23.25" customHeight="1" x14ac:dyDescent="0.25">
      <c r="A16" s="138"/>
      <c r="B16" s="139"/>
      <c r="C16" s="139"/>
      <c r="D16" s="139"/>
      <c r="E16" s="139"/>
      <c r="F16" s="139"/>
      <c r="G16" s="139"/>
      <c r="H16" s="201" t="s">
        <v>238</v>
      </c>
      <c r="I16" s="202"/>
      <c r="J16" s="202"/>
      <c r="K16" s="202"/>
      <c r="L16" s="202"/>
      <c r="M16" s="202"/>
      <c r="N16" s="202"/>
    </row>
    <row r="17" spans="1:14" s="134" customFormat="1" ht="33" customHeight="1" x14ac:dyDescent="0.2">
      <c r="A17" s="138"/>
      <c r="B17" s="139"/>
      <c r="C17" s="139"/>
      <c r="D17" s="139"/>
      <c r="E17" s="139"/>
      <c r="F17" s="139"/>
      <c r="G17" s="139"/>
      <c r="H17" s="139"/>
      <c r="I17" s="154" t="s">
        <v>294</v>
      </c>
      <c r="J17" s="156">
        <v>267</v>
      </c>
      <c r="K17" s="156">
        <v>380</v>
      </c>
      <c r="L17" s="156">
        <v>380</v>
      </c>
      <c r="M17" s="156">
        <v>380</v>
      </c>
      <c r="N17" s="156">
        <v>380</v>
      </c>
    </row>
    <row r="18" spans="1:14" s="134" customFormat="1" ht="33.75" customHeight="1" x14ac:dyDescent="0.2">
      <c r="A18" s="138"/>
      <c r="B18" s="139"/>
      <c r="C18" s="139"/>
      <c r="D18" s="139"/>
      <c r="E18" s="139"/>
      <c r="F18" s="139"/>
      <c r="G18" s="139"/>
      <c r="H18" s="139"/>
      <c r="I18" s="153" t="s">
        <v>295</v>
      </c>
      <c r="J18" s="152">
        <v>100</v>
      </c>
      <c r="K18" s="152">
        <v>135</v>
      </c>
      <c r="L18" s="152">
        <v>135</v>
      </c>
      <c r="M18" s="152">
        <v>135</v>
      </c>
      <c r="N18" s="152">
        <v>135</v>
      </c>
    </row>
    <row r="19" spans="1:14" s="134" customFormat="1" ht="18.75" customHeight="1" x14ac:dyDescent="0.2">
      <c r="A19" s="138"/>
      <c r="B19" s="139"/>
      <c r="C19" s="139"/>
      <c r="D19" s="139"/>
      <c r="E19" s="139"/>
      <c r="F19" s="139"/>
      <c r="G19" s="139"/>
      <c r="H19" s="139"/>
      <c r="I19" s="153" t="s">
        <v>296</v>
      </c>
      <c r="J19" s="152">
        <v>21</v>
      </c>
      <c r="K19" s="152">
        <v>35</v>
      </c>
      <c r="L19" s="152">
        <v>35</v>
      </c>
      <c r="M19" s="152">
        <v>35</v>
      </c>
      <c r="N19" s="152">
        <v>35</v>
      </c>
    </row>
    <row r="20" spans="1:14" s="134" customFormat="1" ht="66" customHeight="1" x14ac:dyDescent="0.2">
      <c r="A20" s="138"/>
      <c r="B20" s="139"/>
      <c r="C20" s="139"/>
      <c r="D20" s="139"/>
      <c r="E20" s="139"/>
      <c r="F20" s="139"/>
      <c r="G20" s="139"/>
      <c r="H20" s="139"/>
      <c r="I20" s="154" t="s">
        <v>297</v>
      </c>
      <c r="J20" s="156">
        <v>43</v>
      </c>
      <c r="K20" s="156">
        <v>30</v>
      </c>
      <c r="L20" s="156">
        <v>30</v>
      </c>
      <c r="M20" s="156">
        <v>30</v>
      </c>
      <c r="N20" s="156">
        <v>30</v>
      </c>
    </row>
    <row r="21" spans="1:14" s="134" customFormat="1" ht="33.75" customHeight="1" x14ac:dyDescent="0.2">
      <c r="A21" s="138"/>
      <c r="B21" s="139"/>
      <c r="C21" s="139"/>
      <c r="D21" s="139"/>
      <c r="E21" s="139"/>
      <c r="F21" s="139"/>
      <c r="G21" s="139"/>
      <c r="H21" s="139"/>
      <c r="I21" s="153" t="s">
        <v>298</v>
      </c>
      <c r="J21" s="152">
        <v>103</v>
      </c>
      <c r="K21" s="152">
        <v>180</v>
      </c>
      <c r="L21" s="152">
        <v>180</v>
      </c>
      <c r="M21" s="152">
        <v>180</v>
      </c>
      <c r="N21" s="152">
        <v>180</v>
      </c>
    </row>
    <row r="22" spans="1:14" s="134" customFormat="1" ht="30.75" customHeight="1" x14ac:dyDescent="0.2">
      <c r="A22" s="138"/>
      <c r="B22" s="139"/>
      <c r="C22" s="139"/>
      <c r="D22" s="139"/>
      <c r="E22" s="139"/>
      <c r="F22" s="139"/>
      <c r="G22" s="139"/>
      <c r="H22" s="139"/>
      <c r="I22" s="153" t="s">
        <v>299</v>
      </c>
      <c r="J22" s="152">
        <v>15</v>
      </c>
      <c r="K22" s="152">
        <v>15</v>
      </c>
      <c r="L22" s="152">
        <v>15</v>
      </c>
      <c r="M22" s="152">
        <v>15</v>
      </c>
      <c r="N22" s="152">
        <v>15</v>
      </c>
    </row>
    <row r="23" spans="1:14" s="134" customFormat="1" ht="33.75" customHeight="1" x14ac:dyDescent="0.2">
      <c r="A23" s="138"/>
      <c r="B23" s="139"/>
      <c r="C23" s="139"/>
      <c r="D23" s="139"/>
      <c r="E23" s="139"/>
      <c r="F23" s="139"/>
      <c r="G23" s="139"/>
      <c r="H23" s="139"/>
      <c r="I23" s="153" t="s">
        <v>300</v>
      </c>
      <c r="J23" s="152">
        <v>10</v>
      </c>
      <c r="K23" s="152">
        <v>10</v>
      </c>
      <c r="L23" s="152">
        <v>10</v>
      </c>
      <c r="M23" s="152">
        <v>10</v>
      </c>
      <c r="N23" s="152">
        <v>10</v>
      </c>
    </row>
    <row r="24" spans="1:14" s="134" customFormat="1" ht="63.75" customHeight="1" x14ac:dyDescent="0.2">
      <c r="A24" s="138"/>
      <c r="B24" s="139"/>
      <c r="C24" s="139"/>
      <c r="D24" s="139"/>
      <c r="E24" s="139"/>
      <c r="F24" s="139"/>
      <c r="G24" s="139"/>
      <c r="H24" s="139"/>
      <c r="I24" s="153" t="s">
        <v>301</v>
      </c>
      <c r="J24" s="152">
        <v>9</v>
      </c>
      <c r="K24" s="152">
        <v>9</v>
      </c>
      <c r="L24" s="152">
        <v>9</v>
      </c>
      <c r="M24" s="152">
        <v>9</v>
      </c>
      <c r="N24" s="152">
        <v>9</v>
      </c>
    </row>
    <row r="25" spans="1:14" s="134" customFormat="1" ht="66" customHeight="1" x14ac:dyDescent="0.2">
      <c r="A25" s="138"/>
      <c r="B25" s="139"/>
      <c r="C25" s="139"/>
      <c r="D25" s="139"/>
      <c r="E25" s="139"/>
      <c r="F25" s="139"/>
      <c r="G25" s="139"/>
      <c r="H25" s="139"/>
      <c r="I25" s="154" t="s">
        <v>302</v>
      </c>
      <c r="J25" s="156">
        <v>306</v>
      </c>
      <c r="K25" s="156">
        <v>100</v>
      </c>
      <c r="L25" s="156">
        <v>100</v>
      </c>
      <c r="M25" s="156">
        <v>100</v>
      </c>
      <c r="N25" s="156">
        <v>100</v>
      </c>
    </row>
    <row r="26" spans="1:14" s="134" customFormat="1" ht="33.75" customHeight="1" x14ac:dyDescent="0.2">
      <c r="A26" s="138"/>
      <c r="B26" s="139"/>
      <c r="C26" s="139"/>
      <c r="D26" s="139"/>
      <c r="E26" s="139"/>
      <c r="F26" s="139"/>
      <c r="G26" s="139"/>
      <c r="H26" s="139"/>
      <c r="I26" s="153" t="s">
        <v>303</v>
      </c>
      <c r="J26" s="152">
        <v>98.2</v>
      </c>
      <c r="K26" s="152">
        <v>98</v>
      </c>
      <c r="L26" s="152">
        <v>98</v>
      </c>
      <c r="M26" s="152">
        <v>98</v>
      </c>
      <c r="N26" s="152">
        <v>98</v>
      </c>
    </row>
    <row r="27" spans="1:14" s="134" customFormat="1" ht="19.5" customHeight="1" x14ac:dyDescent="0.25"/>
    <row r="28" spans="1:14" s="134" customFormat="1" ht="26.25" customHeight="1" x14ac:dyDescent="0.25">
      <c r="A28" s="198"/>
      <c r="B28" s="199"/>
      <c r="C28" s="199"/>
      <c r="D28" s="155">
        <v>11002</v>
      </c>
      <c r="E28" s="151" t="s">
        <v>240</v>
      </c>
      <c r="F28" s="137"/>
      <c r="G28" s="137"/>
      <c r="H28" s="137"/>
      <c r="I28" s="137"/>
      <c r="J28" s="152">
        <v>16404.400000000001</v>
      </c>
      <c r="K28" s="152">
        <v>17067.400000000001</v>
      </c>
      <c r="L28" s="152">
        <v>18400.3</v>
      </c>
      <c r="M28" s="152">
        <v>18289.8</v>
      </c>
      <c r="N28" s="152">
        <v>18376.099999999999</v>
      </c>
    </row>
    <row r="29" spans="1:14" s="134" customFormat="1" ht="26.25" customHeight="1" x14ac:dyDescent="0.25">
      <c r="A29" s="138"/>
      <c r="B29" s="139"/>
      <c r="C29" s="139"/>
      <c r="D29" s="139"/>
      <c r="E29" s="139"/>
      <c r="F29" s="196" t="s">
        <v>304</v>
      </c>
      <c r="G29" s="197"/>
      <c r="H29" s="197"/>
      <c r="I29" s="197"/>
      <c r="J29" s="197"/>
      <c r="K29" s="197"/>
      <c r="L29" s="197"/>
      <c r="M29" s="197"/>
      <c r="N29" s="197"/>
    </row>
    <row r="30" spans="1:14" s="134" customFormat="1" ht="26.25" customHeight="1" x14ac:dyDescent="0.25">
      <c r="A30" s="138"/>
      <c r="B30" s="139"/>
      <c r="C30" s="139"/>
      <c r="D30" s="139"/>
      <c r="E30" s="139"/>
      <c r="F30" s="139"/>
      <c r="G30" s="196" t="s">
        <v>246</v>
      </c>
      <c r="H30" s="197"/>
      <c r="I30" s="197"/>
      <c r="J30" s="197"/>
      <c r="K30" s="197"/>
      <c r="L30" s="197"/>
      <c r="M30" s="197"/>
      <c r="N30" s="197"/>
    </row>
    <row r="31" spans="1:14" s="134" customFormat="1" ht="26.25" customHeight="1" x14ac:dyDescent="0.2">
      <c r="A31" s="138"/>
      <c r="B31" s="139"/>
      <c r="C31" s="139"/>
      <c r="D31" s="139"/>
      <c r="E31" s="139"/>
      <c r="F31" s="139"/>
      <c r="G31" s="139"/>
      <c r="H31" s="201" t="s">
        <v>238</v>
      </c>
      <c r="I31" s="201"/>
      <c r="J31" s="201"/>
      <c r="K31" s="201"/>
      <c r="L31" s="201"/>
      <c r="M31" s="201"/>
      <c r="N31" s="201"/>
    </row>
    <row r="32" spans="1:14" s="134" customFormat="1" ht="26.25" customHeight="1" x14ac:dyDescent="0.2">
      <c r="A32" s="198"/>
      <c r="B32" s="199"/>
      <c r="C32" s="199"/>
      <c r="D32" s="155">
        <v>31001</v>
      </c>
      <c r="E32" s="151" t="s">
        <v>241</v>
      </c>
      <c r="F32" s="150"/>
      <c r="G32" s="150"/>
      <c r="H32" s="150"/>
      <c r="I32" s="150"/>
      <c r="J32" s="152">
        <v>5181.6000000000004</v>
      </c>
      <c r="K32" s="152">
        <v>1500</v>
      </c>
      <c r="L32" s="152">
        <v>14000</v>
      </c>
      <c r="M32" s="152">
        <v>6000</v>
      </c>
      <c r="N32" s="152">
        <v>6000</v>
      </c>
    </row>
    <row r="33" spans="1:14" s="134" customFormat="1" ht="26.25" customHeight="1" x14ac:dyDescent="0.2">
      <c r="A33" s="138"/>
      <c r="B33" s="139"/>
      <c r="C33" s="139"/>
      <c r="D33" s="139"/>
      <c r="E33" s="157"/>
      <c r="F33" s="196" t="s">
        <v>305</v>
      </c>
      <c r="G33" s="196"/>
      <c r="H33" s="196"/>
      <c r="I33" s="196"/>
      <c r="J33" s="196"/>
      <c r="K33" s="196"/>
      <c r="L33" s="196"/>
      <c r="M33" s="196"/>
      <c r="N33" s="196"/>
    </row>
    <row r="34" spans="1:14" s="134" customFormat="1" ht="26.25" customHeight="1" x14ac:dyDescent="0.2">
      <c r="A34" s="138"/>
      <c r="B34" s="139"/>
      <c r="C34" s="139"/>
      <c r="D34" s="139"/>
      <c r="E34" s="157"/>
      <c r="F34" s="157"/>
      <c r="G34" s="196" t="s">
        <v>247</v>
      </c>
      <c r="H34" s="196"/>
      <c r="I34" s="196"/>
      <c r="J34" s="196"/>
      <c r="K34" s="196"/>
      <c r="L34" s="196"/>
      <c r="M34" s="196"/>
      <c r="N34" s="196"/>
    </row>
    <row r="35" spans="1:14" s="134" customFormat="1" ht="26.25" customHeight="1" x14ac:dyDescent="0.2">
      <c r="A35" s="138"/>
      <c r="B35" s="139"/>
      <c r="C35" s="139"/>
      <c r="D35" s="139"/>
      <c r="E35" s="157"/>
      <c r="F35" s="157"/>
      <c r="G35" s="157"/>
      <c r="H35" s="201" t="s">
        <v>238</v>
      </c>
      <c r="I35" s="201"/>
      <c r="J35" s="201"/>
      <c r="K35" s="201"/>
      <c r="L35" s="201"/>
      <c r="M35" s="201"/>
      <c r="N35" s="201"/>
    </row>
    <row r="36" spans="1:14" s="159" customFormat="1" ht="26.25" customHeight="1" x14ac:dyDescent="0.2">
      <c r="A36" s="158"/>
      <c r="B36" s="157"/>
      <c r="C36" s="157"/>
      <c r="D36" s="157"/>
      <c r="E36" s="157"/>
      <c r="F36" s="157"/>
      <c r="G36" s="157"/>
      <c r="H36" s="157"/>
      <c r="I36" s="154" t="s">
        <v>306</v>
      </c>
      <c r="J36" s="156">
        <v>10</v>
      </c>
      <c r="K36" s="156">
        <v>4</v>
      </c>
      <c r="L36" s="156">
        <v>30</v>
      </c>
      <c r="M36" s="156">
        <v>15</v>
      </c>
      <c r="N36" s="156">
        <v>15</v>
      </c>
    </row>
    <row r="37" spans="1:14" s="159" customFormat="1" ht="26.25" customHeight="1" x14ac:dyDescent="0.2">
      <c r="A37" s="158"/>
      <c r="B37" s="157"/>
      <c r="C37" s="157"/>
      <c r="D37" s="157"/>
      <c r="E37" s="157"/>
      <c r="F37" s="157"/>
      <c r="G37" s="157"/>
      <c r="H37" s="157"/>
      <c r="I37" s="153" t="s">
        <v>307</v>
      </c>
      <c r="J37" s="152">
        <v>10</v>
      </c>
      <c r="K37" s="152">
        <v>5</v>
      </c>
      <c r="L37" s="152">
        <v>35</v>
      </c>
      <c r="M37" s="152">
        <v>0</v>
      </c>
      <c r="N37" s="152">
        <v>0</v>
      </c>
    </row>
    <row r="38" spans="1:14" s="159" customFormat="1" ht="26.25" customHeight="1" x14ac:dyDescent="0.2">
      <c r="A38" s="158"/>
      <c r="B38" s="157"/>
      <c r="C38" s="157"/>
      <c r="D38" s="157"/>
      <c r="E38" s="157"/>
      <c r="F38" s="157"/>
      <c r="G38" s="157"/>
      <c r="H38" s="157"/>
      <c r="I38" s="153" t="s">
        <v>308</v>
      </c>
      <c r="J38" s="152">
        <v>7</v>
      </c>
      <c r="K38" s="152">
        <v>7</v>
      </c>
      <c r="L38" s="152">
        <v>7</v>
      </c>
      <c r="M38" s="152">
        <v>0</v>
      </c>
      <c r="N38" s="152">
        <v>0</v>
      </c>
    </row>
    <row r="39" spans="1:14" s="159" customFormat="1" ht="26.25" customHeight="1" x14ac:dyDescent="0.2">
      <c r="A39" s="158"/>
      <c r="B39" s="157"/>
      <c r="C39" s="157"/>
      <c r="D39" s="157"/>
      <c r="E39" s="157"/>
      <c r="F39" s="157"/>
      <c r="G39" s="157"/>
      <c r="H39" s="157"/>
      <c r="I39" s="153" t="s">
        <v>309</v>
      </c>
      <c r="J39" s="152">
        <v>5</v>
      </c>
      <c r="K39" s="152">
        <v>5</v>
      </c>
      <c r="L39" s="152">
        <v>5</v>
      </c>
      <c r="M39" s="152">
        <v>5</v>
      </c>
      <c r="N39" s="152">
        <v>5</v>
      </c>
    </row>
    <row r="40" spans="1:14" ht="16.5" customHeight="1" x14ac:dyDescent="0.25"/>
    <row r="41" spans="1:14" x14ac:dyDescent="0.25">
      <c r="A41" s="140" t="s">
        <v>142</v>
      </c>
      <c r="B41" s="140"/>
      <c r="C41" s="140"/>
    </row>
    <row r="43" spans="1:14" x14ac:dyDescent="0.25">
      <c r="B43" s="84" t="s">
        <v>236</v>
      </c>
    </row>
  </sheetData>
  <mergeCells count="19">
    <mergeCell ref="A32:C32"/>
    <mergeCell ref="F33:N33"/>
    <mergeCell ref="G34:N34"/>
    <mergeCell ref="H35:N35"/>
    <mergeCell ref="G30:N30"/>
    <mergeCell ref="H31:N31"/>
    <mergeCell ref="F29:N29"/>
    <mergeCell ref="A13:C13"/>
    <mergeCell ref="A28:C28"/>
    <mergeCell ref="J8:N8"/>
    <mergeCell ref="F14:N14"/>
    <mergeCell ref="G15:N15"/>
    <mergeCell ref="H16:N16"/>
    <mergeCell ref="A10:I10"/>
    <mergeCell ref="A8:A9"/>
    <mergeCell ref="B8:C8"/>
    <mergeCell ref="D8:G8"/>
    <mergeCell ref="H8:H9"/>
    <mergeCell ref="I8:I9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L44"/>
  <sheetViews>
    <sheetView topLeftCell="A16" workbookViewId="0">
      <selection activeCell="L37" sqref="L37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style="14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4" t="s">
        <v>48</v>
      </c>
    </row>
    <row r="3" spans="1:12" ht="29.25" customHeight="1" x14ac:dyDescent="0.25">
      <c r="B3" s="204" t="s">
        <v>106</v>
      </c>
      <c r="C3" s="204"/>
      <c r="D3" s="204"/>
      <c r="E3" s="204" t="s">
        <v>8</v>
      </c>
      <c r="F3" s="204"/>
      <c r="G3" s="205" t="s">
        <v>133</v>
      </c>
      <c r="H3" s="205" t="s">
        <v>280</v>
      </c>
      <c r="I3" s="207" t="s">
        <v>281</v>
      </c>
      <c r="J3" s="205" t="s">
        <v>282</v>
      </c>
      <c r="K3" s="205" t="s">
        <v>283</v>
      </c>
      <c r="L3" s="205" t="s">
        <v>284</v>
      </c>
    </row>
    <row r="4" spans="1:12" ht="126" customHeight="1" x14ac:dyDescent="0.25">
      <c r="B4" s="68" t="s">
        <v>9</v>
      </c>
      <c r="C4" s="68" t="s">
        <v>10</v>
      </c>
      <c r="D4" s="68" t="s">
        <v>11</v>
      </c>
      <c r="E4" s="6" t="s">
        <v>2</v>
      </c>
      <c r="F4" s="6" t="s">
        <v>27</v>
      </c>
      <c r="G4" s="206"/>
      <c r="H4" s="206"/>
      <c r="I4" s="208"/>
      <c r="J4" s="206"/>
      <c r="K4" s="206"/>
      <c r="L4" s="206"/>
    </row>
    <row r="5" spans="1:12" x14ac:dyDescent="0.25">
      <c r="B5" s="28"/>
      <c r="C5" s="28"/>
      <c r="D5" s="28"/>
      <c r="E5" s="6"/>
      <c r="F5" s="6"/>
      <c r="G5" s="68" t="s">
        <v>19</v>
      </c>
      <c r="H5" s="70"/>
      <c r="I5" s="146"/>
      <c r="J5" s="70"/>
      <c r="K5" s="70"/>
      <c r="L5" s="70"/>
    </row>
    <row r="6" spans="1:12" ht="25.5" x14ac:dyDescent="0.25">
      <c r="B6" s="20">
        <v>3</v>
      </c>
      <c r="C6" s="20">
        <v>3</v>
      </c>
      <c r="D6" s="20">
        <v>1</v>
      </c>
      <c r="E6" s="19">
        <v>1092</v>
      </c>
      <c r="F6" s="19"/>
      <c r="G6" s="19" t="s">
        <v>255</v>
      </c>
      <c r="H6" s="19"/>
      <c r="I6" s="147"/>
      <c r="J6" s="19"/>
      <c r="K6" s="19"/>
      <c r="L6" s="19"/>
    </row>
    <row r="7" spans="1:12" x14ac:dyDescent="0.25">
      <c r="B7" s="20"/>
      <c r="C7" s="20"/>
      <c r="D7" s="20"/>
      <c r="E7" s="19"/>
      <c r="F7" s="19"/>
      <c r="G7" s="35" t="s">
        <v>131</v>
      </c>
      <c r="H7" s="19"/>
      <c r="I7" s="147"/>
      <c r="J7" s="19"/>
      <c r="K7" s="19"/>
      <c r="L7" s="19"/>
    </row>
    <row r="8" spans="1:12" ht="25.5" x14ac:dyDescent="0.25">
      <c r="B8" s="20">
        <v>3</v>
      </c>
      <c r="C8" s="20">
        <v>3</v>
      </c>
      <c r="D8" s="20">
        <v>1</v>
      </c>
      <c r="E8" s="19"/>
      <c r="F8" s="148">
        <v>11001</v>
      </c>
      <c r="G8" s="19" t="s">
        <v>255</v>
      </c>
      <c r="H8" s="19"/>
      <c r="I8" s="147"/>
      <c r="J8" s="19"/>
      <c r="K8" s="19"/>
      <c r="L8" s="19"/>
    </row>
    <row r="9" spans="1:12" x14ac:dyDescent="0.25">
      <c r="B9" s="20"/>
      <c r="C9" s="20"/>
      <c r="D9" s="20"/>
      <c r="E9" s="19"/>
      <c r="F9" s="19"/>
      <c r="G9" s="35" t="s">
        <v>134</v>
      </c>
      <c r="H9" s="19"/>
      <c r="I9" s="147"/>
      <c r="J9" s="19"/>
      <c r="K9" s="19"/>
      <c r="L9" s="19"/>
    </row>
    <row r="10" spans="1:12" x14ac:dyDescent="0.25">
      <c r="B10" s="20"/>
      <c r="C10" s="20"/>
      <c r="D10" s="20"/>
      <c r="E10" s="19"/>
      <c r="F10" s="19"/>
      <c r="G10" s="36" t="s">
        <v>238</v>
      </c>
      <c r="H10" s="19"/>
      <c r="I10" s="147"/>
      <c r="J10" s="19"/>
      <c r="K10" s="19"/>
      <c r="L10" s="19"/>
    </row>
    <row r="11" spans="1:12" ht="38.25" x14ac:dyDescent="0.25">
      <c r="B11" s="20"/>
      <c r="C11" s="20"/>
      <c r="D11" s="20"/>
      <c r="E11" s="19"/>
      <c r="F11" s="19"/>
      <c r="G11" s="35" t="s">
        <v>132</v>
      </c>
      <c r="H11" s="19"/>
      <c r="I11" s="147"/>
      <c r="J11" s="19"/>
      <c r="K11" s="19"/>
      <c r="L11" s="19"/>
    </row>
    <row r="12" spans="1:12" ht="31.9" customHeight="1" x14ac:dyDescent="0.25">
      <c r="B12" s="20"/>
      <c r="C12" s="20"/>
      <c r="D12" s="20"/>
      <c r="E12" s="19"/>
      <c r="F12" s="19"/>
      <c r="G12" s="35" t="s">
        <v>256</v>
      </c>
      <c r="H12" s="19">
        <v>669258.9</v>
      </c>
      <c r="I12" s="147">
        <v>678424.9</v>
      </c>
      <c r="J12" s="19">
        <v>728489.9</v>
      </c>
      <c r="K12" s="19">
        <v>733509.1</v>
      </c>
      <c r="L12" s="19">
        <v>737240.2</v>
      </c>
    </row>
    <row r="13" spans="1:12" ht="31.15" customHeight="1" x14ac:dyDescent="0.25">
      <c r="B13" s="20"/>
      <c r="C13" s="20"/>
      <c r="D13" s="20"/>
      <c r="E13" s="19"/>
      <c r="F13" s="19"/>
      <c r="G13" s="35" t="s">
        <v>257</v>
      </c>
      <c r="H13" s="19">
        <v>44254.1</v>
      </c>
      <c r="I13" s="147">
        <v>44232.5</v>
      </c>
      <c r="J13" s="19">
        <v>45155.199999999997</v>
      </c>
      <c r="K13" s="19">
        <v>45511.3</v>
      </c>
      <c r="L13" s="19">
        <v>45603.9</v>
      </c>
    </row>
    <row r="14" spans="1:12" ht="24.6" customHeight="1" x14ac:dyDescent="0.25">
      <c r="B14" s="20"/>
      <c r="C14" s="20"/>
      <c r="D14" s="20"/>
      <c r="E14" s="19"/>
      <c r="F14" s="19"/>
      <c r="G14" s="35" t="s">
        <v>258</v>
      </c>
      <c r="H14" s="19">
        <v>25690.799999999999</v>
      </c>
      <c r="I14" s="147">
        <v>27210.7</v>
      </c>
      <c r="J14" s="19">
        <v>34135.300000000003</v>
      </c>
      <c r="K14" s="19">
        <v>34561.4</v>
      </c>
      <c r="L14" s="19">
        <v>35050.300000000003</v>
      </c>
    </row>
    <row r="15" spans="1:12" x14ac:dyDescent="0.25">
      <c r="B15" s="20"/>
      <c r="C15" s="20"/>
      <c r="D15" s="20"/>
      <c r="E15" s="19"/>
      <c r="F15" s="19"/>
      <c r="G15" s="35" t="s">
        <v>259</v>
      </c>
      <c r="H15" s="19">
        <v>10075.9</v>
      </c>
      <c r="I15" s="147">
        <v>12422.7</v>
      </c>
      <c r="J15" s="19">
        <v>12422.7</v>
      </c>
      <c r="K15" s="19">
        <v>12422.7</v>
      </c>
      <c r="L15" s="19">
        <v>12422.7</v>
      </c>
    </row>
    <row r="16" spans="1:12" x14ac:dyDescent="0.25">
      <c r="B16" s="20"/>
      <c r="C16" s="20"/>
      <c r="D16" s="20"/>
      <c r="E16" s="19"/>
      <c r="F16" s="19"/>
      <c r="G16" s="35" t="s">
        <v>260</v>
      </c>
      <c r="H16" s="19">
        <v>565.20000000000005</v>
      </c>
      <c r="I16" s="147">
        <v>1596</v>
      </c>
      <c r="J16" s="19">
        <v>1596</v>
      </c>
      <c r="K16" s="19">
        <v>1596</v>
      </c>
      <c r="L16" s="19">
        <v>1596</v>
      </c>
    </row>
    <row r="17" spans="2:12" x14ac:dyDescent="0.25">
      <c r="B17" s="20"/>
      <c r="C17" s="20"/>
      <c r="D17" s="20"/>
      <c r="E17" s="19"/>
      <c r="F17" s="19"/>
      <c r="G17" s="35" t="s">
        <v>261</v>
      </c>
      <c r="H17" s="19">
        <v>1906.9</v>
      </c>
      <c r="I17" s="147">
        <v>4203.2</v>
      </c>
      <c r="J17" s="19">
        <v>4203.2</v>
      </c>
      <c r="K17" s="19">
        <v>4203.2</v>
      </c>
      <c r="L17" s="19">
        <v>4203.2</v>
      </c>
    </row>
    <row r="18" spans="2:12" x14ac:dyDescent="0.25">
      <c r="B18" s="20"/>
      <c r="C18" s="20"/>
      <c r="D18" s="20"/>
      <c r="E18" s="19"/>
      <c r="F18" s="19"/>
      <c r="G18" s="35" t="s">
        <v>262</v>
      </c>
      <c r="H18" s="19">
        <v>420</v>
      </c>
      <c r="I18" s="147">
        <v>80</v>
      </c>
      <c r="J18" s="19">
        <v>120</v>
      </c>
      <c r="K18" s="19">
        <v>80</v>
      </c>
      <c r="L18" s="19">
        <v>80</v>
      </c>
    </row>
    <row r="19" spans="2:12" ht="25.5" x14ac:dyDescent="0.25">
      <c r="B19" s="20"/>
      <c r="C19" s="20"/>
      <c r="D19" s="20"/>
      <c r="E19" s="19"/>
      <c r="F19" s="19"/>
      <c r="G19" s="35" t="s">
        <v>263</v>
      </c>
      <c r="H19" s="19">
        <v>8120.7</v>
      </c>
      <c r="I19" s="147">
        <v>12000</v>
      </c>
      <c r="J19" s="19">
        <v>12000</v>
      </c>
      <c r="K19" s="19">
        <v>12000</v>
      </c>
      <c r="L19" s="19">
        <v>12000</v>
      </c>
    </row>
    <row r="20" spans="2:12" x14ac:dyDescent="0.25">
      <c r="B20" s="20"/>
      <c r="C20" s="20"/>
      <c r="D20" s="20"/>
      <c r="E20" s="19"/>
      <c r="F20" s="19"/>
      <c r="G20" s="35" t="s">
        <v>264</v>
      </c>
      <c r="H20" s="19"/>
      <c r="I20" s="147">
        <v>300</v>
      </c>
      <c r="J20" s="19">
        <v>300</v>
      </c>
      <c r="K20" s="19">
        <v>300</v>
      </c>
      <c r="L20" s="19">
        <v>300</v>
      </c>
    </row>
    <row r="21" spans="2:12" x14ac:dyDescent="0.25">
      <c r="B21" s="20"/>
      <c r="C21" s="20"/>
      <c r="D21" s="20"/>
      <c r="E21" s="19"/>
      <c r="F21" s="19"/>
      <c r="G21" s="35" t="s">
        <v>265</v>
      </c>
      <c r="H21" s="19">
        <v>4328.3999999999996</v>
      </c>
      <c r="I21" s="147">
        <v>6940</v>
      </c>
      <c r="J21" s="19">
        <v>8180</v>
      </c>
      <c r="K21" s="19">
        <v>5000</v>
      </c>
      <c r="L21" s="19">
        <v>5000</v>
      </c>
    </row>
    <row r="22" spans="2:12" x14ac:dyDescent="0.25">
      <c r="B22" s="20"/>
      <c r="C22" s="20"/>
      <c r="D22" s="20"/>
      <c r="E22" s="19"/>
      <c r="F22" s="19"/>
      <c r="G22" s="35" t="s">
        <v>266</v>
      </c>
      <c r="H22" s="19">
        <v>3083.9</v>
      </c>
      <c r="I22" s="147">
        <v>5059.3999999999996</v>
      </c>
      <c r="J22" s="19">
        <v>5059.3999999999996</v>
      </c>
      <c r="K22" s="19">
        <v>5059.3999999999996</v>
      </c>
      <c r="L22" s="19">
        <v>5059.3999999999996</v>
      </c>
    </row>
    <row r="23" spans="2:12" ht="25.5" x14ac:dyDescent="0.25">
      <c r="B23" s="20"/>
      <c r="C23" s="20"/>
      <c r="D23" s="20"/>
      <c r="E23" s="19"/>
      <c r="F23" s="19"/>
      <c r="G23" s="35" t="s">
        <v>267</v>
      </c>
      <c r="H23" s="19">
        <v>60.8</v>
      </c>
      <c r="I23" s="147">
        <v>100</v>
      </c>
      <c r="J23" s="19">
        <v>100</v>
      </c>
      <c r="K23" s="19">
        <v>100</v>
      </c>
      <c r="L23" s="19">
        <v>100</v>
      </c>
    </row>
    <row r="24" spans="2:12" x14ac:dyDescent="0.25">
      <c r="B24" s="20"/>
      <c r="C24" s="20"/>
      <c r="D24" s="20"/>
      <c r="E24" s="19"/>
      <c r="F24" s="19"/>
      <c r="G24" s="35" t="s">
        <v>268</v>
      </c>
      <c r="H24" s="19">
        <v>14805.4</v>
      </c>
      <c r="I24" s="147">
        <v>15790</v>
      </c>
      <c r="J24" s="19">
        <v>15790</v>
      </c>
      <c r="K24" s="19">
        <v>15790</v>
      </c>
      <c r="L24" s="19">
        <v>15790</v>
      </c>
    </row>
    <row r="25" spans="2:12" x14ac:dyDescent="0.25">
      <c r="B25" s="20"/>
      <c r="C25" s="20"/>
      <c r="D25" s="20"/>
      <c r="E25" s="19"/>
      <c r="F25" s="19"/>
      <c r="G25" s="35" t="s">
        <v>269</v>
      </c>
      <c r="H25" s="19">
        <v>110</v>
      </c>
      <c r="I25" s="147">
        <v>13870</v>
      </c>
      <c r="J25" s="19">
        <v>28650</v>
      </c>
      <c r="K25" s="19">
        <v>28650</v>
      </c>
      <c r="L25" s="19">
        <v>28650</v>
      </c>
    </row>
    <row r="26" spans="2:12" x14ac:dyDescent="0.25">
      <c r="B26" s="20"/>
      <c r="C26" s="20"/>
      <c r="D26" s="20"/>
      <c r="E26" s="19"/>
      <c r="F26" s="19"/>
      <c r="G26" s="35" t="s">
        <v>270</v>
      </c>
      <c r="H26" s="19">
        <v>204.7</v>
      </c>
      <c r="I26" s="147">
        <v>350</v>
      </c>
      <c r="J26" s="19">
        <v>350</v>
      </c>
      <c r="K26" s="19">
        <v>350</v>
      </c>
      <c r="L26" s="19">
        <v>350</v>
      </c>
    </row>
    <row r="27" spans="2:12" x14ac:dyDescent="0.25">
      <c r="B27" s="20"/>
      <c r="C27" s="20"/>
      <c r="D27" s="20"/>
      <c r="E27" s="19"/>
      <c r="F27" s="19"/>
      <c r="G27" s="35" t="s">
        <v>271</v>
      </c>
      <c r="H27" s="19">
        <v>2098.3000000000002</v>
      </c>
      <c r="I27" s="147">
        <v>22309.5</v>
      </c>
      <c r="J27" s="19">
        <v>900</v>
      </c>
      <c r="K27" s="19">
        <v>900</v>
      </c>
      <c r="L27" s="19">
        <v>900</v>
      </c>
    </row>
    <row r="28" spans="2:12" x14ac:dyDescent="0.25">
      <c r="B28" s="20"/>
      <c r="C28" s="20"/>
      <c r="D28" s="20"/>
      <c r="E28" s="19"/>
      <c r="F28" s="19"/>
      <c r="G28" s="35" t="s">
        <v>272</v>
      </c>
      <c r="H28" s="19">
        <v>1783.3</v>
      </c>
      <c r="I28" s="147">
        <v>1663.4</v>
      </c>
      <c r="J28" s="19">
        <v>1900</v>
      </c>
      <c r="K28" s="19">
        <v>1900</v>
      </c>
      <c r="L28" s="19">
        <v>1900</v>
      </c>
    </row>
    <row r="29" spans="2:12" x14ac:dyDescent="0.25">
      <c r="B29" s="20"/>
      <c r="C29" s="20"/>
      <c r="D29" s="20"/>
      <c r="E29" s="19"/>
      <c r="F29" s="19"/>
      <c r="G29" s="35" t="s">
        <v>273</v>
      </c>
      <c r="H29" s="19">
        <v>752.7</v>
      </c>
      <c r="I29" s="147">
        <v>1275.5999999999999</v>
      </c>
      <c r="J29" s="19">
        <v>1780.6</v>
      </c>
      <c r="K29" s="19">
        <v>1676.6</v>
      </c>
      <c r="L29" s="19">
        <v>1676.6</v>
      </c>
    </row>
    <row r="30" spans="2:12" x14ac:dyDescent="0.25">
      <c r="B30" s="20"/>
      <c r="C30" s="20"/>
      <c r="D30" s="20"/>
      <c r="E30" s="19"/>
      <c r="F30" s="19"/>
      <c r="G30" s="35" t="s">
        <v>274</v>
      </c>
      <c r="H30" s="19">
        <v>18411.900000000001</v>
      </c>
      <c r="I30" s="147">
        <v>1664.6</v>
      </c>
      <c r="J30" s="19">
        <v>2617</v>
      </c>
      <c r="K30" s="19">
        <v>2617</v>
      </c>
      <c r="L30" s="19">
        <v>2617</v>
      </c>
    </row>
    <row r="31" spans="2:12" x14ac:dyDescent="0.25">
      <c r="B31" s="20"/>
      <c r="C31" s="20"/>
      <c r="D31" s="20"/>
      <c r="E31" s="19"/>
      <c r="F31" s="19"/>
      <c r="G31" s="35" t="s">
        <v>275</v>
      </c>
      <c r="H31" s="19">
        <v>1128.9000000000001</v>
      </c>
      <c r="I31" s="147">
        <v>1742</v>
      </c>
      <c r="J31" s="19">
        <v>1618.5</v>
      </c>
      <c r="K31" s="19">
        <v>1618.5</v>
      </c>
      <c r="L31" s="19">
        <v>1618.5</v>
      </c>
    </row>
    <row r="32" spans="2:12" x14ac:dyDescent="0.25">
      <c r="B32" s="20"/>
      <c r="C32" s="20"/>
      <c r="D32" s="20"/>
      <c r="E32" s="19"/>
      <c r="F32" s="19"/>
      <c r="G32" s="35" t="s">
        <v>276</v>
      </c>
      <c r="H32" s="19">
        <v>636.1</v>
      </c>
      <c r="I32" s="147">
        <v>634</v>
      </c>
      <c r="J32" s="19">
        <v>644.9</v>
      </c>
      <c r="K32" s="19">
        <v>644.9</v>
      </c>
      <c r="L32" s="19">
        <v>644.9</v>
      </c>
    </row>
    <row r="33" spans="1:12" x14ac:dyDescent="0.25">
      <c r="B33" s="20"/>
      <c r="C33" s="20"/>
      <c r="D33" s="20"/>
      <c r="E33" s="19"/>
      <c r="F33" s="148">
        <v>11002</v>
      </c>
      <c r="G33" s="19" t="s">
        <v>240</v>
      </c>
      <c r="H33" s="19"/>
      <c r="I33" s="147"/>
      <c r="J33" s="19"/>
      <c r="K33" s="19"/>
      <c r="L33" s="19"/>
    </row>
    <row r="34" spans="1:12" ht="33" customHeight="1" x14ac:dyDescent="0.25">
      <c r="B34" s="20"/>
      <c r="C34" s="20"/>
      <c r="D34" s="20"/>
      <c r="E34" s="19"/>
      <c r="F34" s="19"/>
      <c r="G34" s="35" t="s">
        <v>256</v>
      </c>
      <c r="H34" s="19">
        <v>5987.2</v>
      </c>
      <c r="I34" s="147"/>
      <c r="J34" s="19"/>
      <c r="K34" s="19"/>
      <c r="L34" s="19"/>
    </row>
    <row r="35" spans="1:12" ht="33" customHeight="1" x14ac:dyDescent="0.25">
      <c r="B35" s="20"/>
      <c r="C35" s="20"/>
      <c r="D35" s="20"/>
      <c r="E35" s="19"/>
      <c r="F35" s="19"/>
      <c r="G35" s="35" t="s">
        <v>257</v>
      </c>
      <c r="H35" s="19">
        <v>9135.2000000000007</v>
      </c>
      <c r="I35" s="147"/>
      <c r="J35" s="19"/>
      <c r="K35" s="19"/>
      <c r="L35" s="19"/>
    </row>
    <row r="36" spans="1:12" x14ac:dyDescent="0.25">
      <c r="B36" s="20"/>
      <c r="C36" s="20"/>
      <c r="D36" s="20"/>
      <c r="E36" s="19"/>
      <c r="F36" s="19"/>
      <c r="G36" s="35" t="s">
        <v>277</v>
      </c>
      <c r="H36" s="19"/>
      <c r="I36" s="147">
        <v>17067.400000000001</v>
      </c>
      <c r="J36" s="19">
        <v>18400.3</v>
      </c>
      <c r="K36" s="19">
        <v>18289.8</v>
      </c>
      <c r="L36" s="19">
        <v>18376.099999999999</v>
      </c>
    </row>
    <row r="37" spans="1:12" x14ac:dyDescent="0.25">
      <c r="B37" s="20"/>
      <c r="C37" s="20"/>
      <c r="D37" s="20"/>
      <c r="E37" s="19"/>
      <c r="F37" s="19"/>
      <c r="G37" s="35" t="s">
        <v>278</v>
      </c>
      <c r="H37" s="19">
        <v>1282</v>
      </c>
      <c r="I37" s="147"/>
      <c r="J37" s="19"/>
      <c r="K37" s="19"/>
      <c r="L37" s="19"/>
    </row>
    <row r="38" spans="1:12" ht="25.5" x14ac:dyDescent="0.25">
      <c r="B38" s="20"/>
      <c r="C38" s="20"/>
      <c r="D38" s="20"/>
      <c r="E38" s="19"/>
      <c r="F38" s="148">
        <v>31001</v>
      </c>
      <c r="G38" s="19" t="s">
        <v>279</v>
      </c>
      <c r="H38" s="19"/>
      <c r="I38" s="147"/>
      <c r="J38" s="19"/>
      <c r="K38" s="19"/>
      <c r="L38" s="19"/>
    </row>
    <row r="39" spans="1:12" x14ac:dyDescent="0.25">
      <c r="B39" s="20"/>
      <c r="C39" s="20"/>
      <c r="D39" s="20"/>
      <c r="E39" s="19"/>
      <c r="F39" s="19"/>
      <c r="G39" s="36" t="s">
        <v>278</v>
      </c>
      <c r="H39" s="19">
        <v>5181.6000000000004</v>
      </c>
      <c r="I39" s="147">
        <v>1500</v>
      </c>
      <c r="J39" s="19">
        <v>14000</v>
      </c>
      <c r="K39" s="19">
        <v>6000</v>
      </c>
      <c r="L39" s="19">
        <v>6000</v>
      </c>
    </row>
    <row r="40" spans="1:12" x14ac:dyDescent="0.25">
      <c r="B40" s="31" t="s">
        <v>46</v>
      </c>
      <c r="C40" s="31" t="s">
        <v>46</v>
      </c>
      <c r="D40" s="31" t="s">
        <v>46</v>
      </c>
      <c r="E40" s="31" t="s">
        <v>46</v>
      </c>
      <c r="F40" s="31" t="s">
        <v>46</v>
      </c>
      <c r="G40" s="69" t="s">
        <v>53</v>
      </c>
      <c r="H40" s="18">
        <f>SUM(H12:H39)</f>
        <v>829282.9</v>
      </c>
      <c r="I40" s="149">
        <f>SUM(I12:I39)</f>
        <v>870435.89999999991</v>
      </c>
      <c r="J40" s="18">
        <f>SUM(J12:J39)</f>
        <v>938413</v>
      </c>
      <c r="K40" s="18">
        <f t="shared" ref="K40:L40" si="0">SUM(K12:K39)</f>
        <v>932779.9</v>
      </c>
      <c r="L40" s="18">
        <f t="shared" si="0"/>
        <v>937178.79999999993</v>
      </c>
    </row>
    <row r="41" spans="1:12" x14ac:dyDescent="0.25">
      <c r="A41" s="1"/>
    </row>
    <row r="44" spans="1:12" x14ac:dyDescent="0.25">
      <c r="E44" s="78"/>
    </row>
  </sheetData>
  <mergeCells count="8">
    <mergeCell ref="B3:D3"/>
    <mergeCell ref="H3:H4"/>
    <mergeCell ref="I3:I4"/>
    <mergeCell ref="L3:L4"/>
    <mergeCell ref="K3:K4"/>
    <mergeCell ref="E3:F3"/>
    <mergeCell ref="G3:G4"/>
    <mergeCell ref="J3:J4"/>
  </mergeCells>
  <pageMargins left="0.28999999999999998" right="0.22" top="0.51" bottom="0.16" header="0.22" footer="0.16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3"/>
  <sheetViews>
    <sheetView workbookViewId="0">
      <selection activeCell="U6" sqref="U6:V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9.28515625" customWidth="1"/>
    <col min="6" max="6" width="10.42578125" customWidth="1"/>
    <col min="7" max="7" width="7.28515625" customWidth="1"/>
    <col min="8" max="8" width="7.7109375" customWidth="1"/>
    <col min="9" max="9" width="12" customWidth="1"/>
    <col min="10" max="10" width="10.85546875" customWidth="1"/>
    <col min="11" max="11" width="4.85546875" customWidth="1"/>
    <col min="12" max="12" width="4.7109375" customWidth="1"/>
    <col min="13" max="13" width="11" customWidth="1"/>
    <col min="14" max="14" width="11.28515625" customWidth="1"/>
    <col min="15" max="15" width="5.85546875" customWidth="1"/>
    <col min="16" max="16" width="5.28515625" customWidth="1"/>
    <col min="17" max="17" width="10.7109375" customWidth="1"/>
    <col min="18" max="18" width="11.7109375" customWidth="1"/>
    <col min="19" max="19" width="5.42578125" customWidth="1"/>
    <col min="20" max="20" width="5" customWidth="1"/>
    <col min="21" max="21" width="10.7109375" customWidth="1"/>
    <col min="22" max="22" width="13.42578125" customWidth="1"/>
    <col min="23" max="24" width="5.5703125" customWidth="1"/>
  </cols>
  <sheetData>
    <row r="1" spans="1:24" x14ac:dyDescent="0.25">
      <c r="A1" s="4" t="s">
        <v>51</v>
      </c>
    </row>
    <row r="2" spans="1:24" ht="14.25" customHeight="1" x14ac:dyDescent="0.25"/>
    <row r="3" spans="1:24" ht="25.5" customHeight="1" x14ac:dyDescent="0.25">
      <c r="B3" s="204" t="s">
        <v>8</v>
      </c>
      <c r="C3" s="204"/>
      <c r="D3" s="204" t="s">
        <v>285</v>
      </c>
      <c r="E3" s="204" t="s">
        <v>288</v>
      </c>
      <c r="F3" s="204"/>
      <c r="G3" s="204"/>
      <c r="H3" s="204"/>
      <c r="I3" s="204" t="s">
        <v>289</v>
      </c>
      <c r="J3" s="204"/>
      <c r="K3" s="204"/>
      <c r="L3" s="204"/>
      <c r="M3" s="204" t="s">
        <v>290</v>
      </c>
      <c r="N3" s="204"/>
      <c r="O3" s="204"/>
      <c r="P3" s="204"/>
      <c r="Q3" s="204" t="s">
        <v>119</v>
      </c>
      <c r="R3" s="204"/>
      <c r="S3" s="204"/>
      <c r="T3" s="204"/>
      <c r="U3" s="204" t="s">
        <v>150</v>
      </c>
      <c r="V3" s="204"/>
      <c r="W3" s="204"/>
      <c r="X3" s="204"/>
    </row>
    <row r="4" spans="1:24" ht="126" customHeight="1" x14ac:dyDescent="0.25">
      <c r="B4" s="6" t="s">
        <v>2</v>
      </c>
      <c r="C4" s="6" t="s">
        <v>27</v>
      </c>
      <c r="D4" s="204"/>
      <c r="E4" s="7" t="s">
        <v>12</v>
      </c>
      <c r="F4" s="29" t="s">
        <v>286</v>
      </c>
      <c r="G4" s="29" t="s">
        <v>21</v>
      </c>
      <c r="H4" s="29" t="s">
        <v>13</v>
      </c>
      <c r="I4" s="7" t="s">
        <v>12</v>
      </c>
      <c r="J4" s="29" t="s">
        <v>286</v>
      </c>
      <c r="K4" s="29" t="s">
        <v>21</v>
      </c>
      <c r="L4" s="29" t="s">
        <v>13</v>
      </c>
      <c r="M4" s="7" t="s">
        <v>12</v>
      </c>
      <c r="N4" s="29" t="s">
        <v>286</v>
      </c>
      <c r="O4" s="29" t="s">
        <v>21</v>
      </c>
      <c r="P4" s="29" t="s">
        <v>13</v>
      </c>
      <c r="Q4" s="7" t="s">
        <v>12</v>
      </c>
      <c r="R4" s="29" t="s">
        <v>286</v>
      </c>
      <c r="S4" s="29" t="s">
        <v>21</v>
      </c>
      <c r="T4" s="29" t="s">
        <v>13</v>
      </c>
      <c r="U4" s="7" t="s">
        <v>12</v>
      </c>
      <c r="V4" s="29" t="s">
        <v>286</v>
      </c>
      <c r="W4" s="29" t="s">
        <v>21</v>
      </c>
      <c r="X4" s="29" t="s">
        <v>13</v>
      </c>
    </row>
    <row r="5" spans="1:24" ht="38.25" x14ac:dyDescent="0.25">
      <c r="B5" s="19">
        <v>1092</v>
      </c>
      <c r="C5" s="19"/>
      <c r="D5" s="19" t="s">
        <v>287</v>
      </c>
      <c r="E5" s="30">
        <f>F5+G5+H5</f>
        <v>829282.9</v>
      </c>
      <c r="F5" s="20">
        <v>829282.9</v>
      </c>
      <c r="G5" s="20"/>
      <c r="H5" s="20"/>
      <c r="I5" s="30">
        <f>J5+K5+L5</f>
        <v>870435.9</v>
      </c>
      <c r="J5" s="20">
        <v>870435.9</v>
      </c>
      <c r="K5" s="20"/>
      <c r="L5" s="20"/>
      <c r="M5" s="30">
        <f>N5+O5+P5</f>
        <v>938530.9</v>
      </c>
      <c r="N5" s="20">
        <v>938530.9</v>
      </c>
      <c r="O5" s="20"/>
      <c r="P5" s="20"/>
      <c r="Q5" s="30">
        <f>R5+S5+T5</f>
        <v>932900.1</v>
      </c>
      <c r="R5" s="20">
        <v>932900.1</v>
      </c>
      <c r="S5" s="20"/>
      <c r="T5" s="20"/>
      <c r="U5" s="30">
        <f>V5+W5+X5</f>
        <v>940511.9</v>
      </c>
      <c r="V5" s="20">
        <v>940511.9</v>
      </c>
      <c r="W5" s="20"/>
      <c r="X5" s="20"/>
    </row>
    <row r="6" spans="1:24" ht="63.75" x14ac:dyDescent="0.25">
      <c r="B6" s="19"/>
      <c r="C6" s="19">
        <v>11001</v>
      </c>
      <c r="D6" s="19" t="s">
        <v>239</v>
      </c>
      <c r="E6" s="30">
        <f t="shared" ref="E6:E8" si="0">F6+G6+H6</f>
        <v>807696.9</v>
      </c>
      <c r="F6" s="20">
        <v>807696.9</v>
      </c>
      <c r="G6" s="20"/>
      <c r="H6" s="20"/>
      <c r="I6" s="30">
        <f t="shared" ref="I6:I8" si="1">J6+K6+L6</f>
        <v>851868.5</v>
      </c>
      <c r="J6" s="20">
        <v>851868.5</v>
      </c>
      <c r="K6" s="20"/>
      <c r="L6" s="20"/>
      <c r="M6" s="30">
        <v>906012.7</v>
      </c>
      <c r="N6" s="20">
        <v>906012.7</v>
      </c>
      <c r="O6" s="20"/>
      <c r="P6" s="20"/>
      <c r="Q6" s="30">
        <v>908490.1</v>
      </c>
      <c r="R6" s="30">
        <v>908490.1</v>
      </c>
      <c r="S6" s="20"/>
      <c r="T6" s="20"/>
      <c r="U6" s="30">
        <v>912802.7</v>
      </c>
      <c r="V6" s="30">
        <v>912802.7</v>
      </c>
      <c r="W6" s="20"/>
      <c r="X6" s="20"/>
    </row>
    <row r="7" spans="1:24" ht="38.25" x14ac:dyDescent="0.25">
      <c r="B7" s="19"/>
      <c r="C7" s="19">
        <v>11002</v>
      </c>
      <c r="D7" s="19" t="s">
        <v>240</v>
      </c>
      <c r="E7" s="30">
        <f t="shared" si="0"/>
        <v>16404.400000000001</v>
      </c>
      <c r="F7" s="20">
        <v>16404.400000000001</v>
      </c>
      <c r="G7" s="20"/>
      <c r="H7" s="20"/>
      <c r="I7" s="30">
        <f t="shared" si="1"/>
        <v>17067.400000000001</v>
      </c>
      <c r="J7" s="20">
        <v>17067.400000000001</v>
      </c>
      <c r="K7" s="20"/>
      <c r="L7" s="20"/>
      <c r="M7" s="30">
        <v>18400.3</v>
      </c>
      <c r="N7" s="20">
        <v>18400.3</v>
      </c>
      <c r="O7" s="20"/>
      <c r="P7" s="20"/>
      <c r="Q7" s="30">
        <v>18289.8</v>
      </c>
      <c r="R7" s="30">
        <v>18289.8</v>
      </c>
      <c r="S7" s="20"/>
      <c r="T7" s="20"/>
      <c r="U7" s="30">
        <v>18376.099999999999</v>
      </c>
      <c r="V7" s="30">
        <v>18376.099999999999</v>
      </c>
      <c r="W7" s="20"/>
      <c r="X7" s="20"/>
    </row>
    <row r="8" spans="1:24" ht="15" customHeight="1" x14ac:dyDescent="0.25">
      <c r="B8" s="19"/>
      <c r="C8" s="19">
        <v>31001</v>
      </c>
      <c r="D8" s="19" t="s">
        <v>279</v>
      </c>
      <c r="E8" s="30">
        <f t="shared" si="0"/>
        <v>5181.6000000000004</v>
      </c>
      <c r="F8" s="20">
        <v>5181.6000000000004</v>
      </c>
      <c r="G8" s="20"/>
      <c r="H8" s="20"/>
      <c r="I8" s="30">
        <f t="shared" si="1"/>
        <v>1500</v>
      </c>
      <c r="J8" s="20">
        <v>1500</v>
      </c>
      <c r="K8" s="20"/>
      <c r="L8" s="20"/>
      <c r="M8" s="30">
        <f t="shared" ref="M6:M8" si="2">N8+O8+P8</f>
        <v>14000</v>
      </c>
      <c r="N8" s="20">
        <v>14000</v>
      </c>
      <c r="O8" s="20"/>
      <c r="P8" s="20"/>
      <c r="Q8" s="30">
        <f t="shared" ref="Q6:Q8" si="3">R8+S8+T8</f>
        <v>6000</v>
      </c>
      <c r="R8" s="20">
        <v>6000</v>
      </c>
      <c r="S8" s="20"/>
      <c r="T8" s="20"/>
      <c r="U8" s="30">
        <f t="shared" ref="U6:U8" si="4">V8+W8+X8</f>
        <v>6000</v>
      </c>
      <c r="V8" s="20">
        <v>6000</v>
      </c>
      <c r="W8" s="20"/>
      <c r="X8" s="20"/>
    </row>
    <row r="9" spans="1:24" ht="15" customHeight="1" x14ac:dyDescent="0.25">
      <c r="B9" s="209" t="s">
        <v>52</v>
      </c>
      <c r="C9" s="210"/>
      <c r="D9" s="211"/>
      <c r="E9" s="18">
        <f>SUM(E6:E8)</f>
        <v>829282.9</v>
      </c>
      <c r="F9" s="18">
        <f>SUM(F6:F8)</f>
        <v>829282.9</v>
      </c>
      <c r="G9" s="18">
        <f t="shared" ref="G9:V9" si="5">SUM(G6:G8)</f>
        <v>0</v>
      </c>
      <c r="H9" s="18">
        <f t="shared" si="5"/>
        <v>0</v>
      </c>
      <c r="I9" s="18">
        <f t="shared" si="5"/>
        <v>870435.9</v>
      </c>
      <c r="J9" s="18">
        <f t="shared" si="5"/>
        <v>870435.9</v>
      </c>
      <c r="K9" s="18">
        <f t="shared" si="5"/>
        <v>0</v>
      </c>
      <c r="L9" s="18">
        <f t="shared" si="5"/>
        <v>0</v>
      </c>
      <c r="M9" s="18">
        <f t="shared" si="5"/>
        <v>938413</v>
      </c>
      <c r="N9" s="18">
        <f t="shared" si="5"/>
        <v>938413</v>
      </c>
      <c r="O9" s="18">
        <f t="shared" si="5"/>
        <v>0</v>
      </c>
      <c r="P9" s="18">
        <f t="shared" si="5"/>
        <v>0</v>
      </c>
      <c r="Q9" s="18">
        <f t="shared" si="5"/>
        <v>932779.9</v>
      </c>
      <c r="R9" s="18">
        <f t="shared" si="5"/>
        <v>932779.9</v>
      </c>
      <c r="S9" s="18">
        <f t="shared" si="5"/>
        <v>0</v>
      </c>
      <c r="T9" s="18">
        <f t="shared" si="5"/>
        <v>0</v>
      </c>
      <c r="U9" s="18">
        <f t="shared" si="5"/>
        <v>937178.79999999993</v>
      </c>
      <c r="V9" s="18">
        <f t="shared" si="5"/>
        <v>937178.79999999993</v>
      </c>
      <c r="W9" s="18">
        <f t="shared" ref="W9:X9" si="6">SUM(W5:W7)</f>
        <v>0</v>
      </c>
      <c r="X9" s="18">
        <f t="shared" si="6"/>
        <v>0</v>
      </c>
    </row>
    <row r="11" spans="1:24" x14ac:dyDescent="0.25">
      <c r="B11" s="3"/>
    </row>
    <row r="12" spans="1:24" s="2" customFormat="1" ht="27.75" customHeight="1" x14ac:dyDescent="0.25"/>
    <row r="13" spans="1:2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8">
    <mergeCell ref="B9:D9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13" t="s">
        <v>50</v>
      </c>
      <c r="B1" s="213"/>
      <c r="C1" s="213"/>
      <c r="D1" s="213"/>
      <c r="E1" s="213"/>
      <c r="F1" s="213"/>
      <c r="G1" s="213"/>
      <c r="H1" s="213"/>
    </row>
    <row r="3" spans="1:8" x14ac:dyDescent="0.25">
      <c r="B3" s="214" t="s">
        <v>16</v>
      </c>
      <c r="C3" s="214" t="s">
        <v>145</v>
      </c>
      <c r="D3" s="214" t="s">
        <v>146</v>
      </c>
      <c r="E3" s="214" t="s">
        <v>49</v>
      </c>
      <c r="F3" s="214"/>
      <c r="G3" s="214"/>
    </row>
    <row r="4" spans="1:8" ht="47.25" customHeight="1" x14ac:dyDescent="0.25">
      <c r="B4" s="214"/>
      <c r="C4" s="214"/>
      <c r="D4" s="214"/>
      <c r="E4" s="21" t="s">
        <v>18</v>
      </c>
      <c r="F4" s="21" t="s">
        <v>118</v>
      </c>
      <c r="G4" s="21" t="s">
        <v>143</v>
      </c>
    </row>
    <row r="5" spans="1:8" x14ac:dyDescent="0.25">
      <c r="B5" s="26" t="s">
        <v>19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5.5" x14ac:dyDescent="0.25">
      <c r="B6" s="24" t="s">
        <v>20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25">
      <c r="B7" s="20"/>
      <c r="C7" s="23"/>
      <c r="D7" s="23"/>
      <c r="E7" s="23"/>
      <c r="F7" s="23"/>
      <c r="G7" s="23"/>
    </row>
    <row r="8" spans="1:8" x14ac:dyDescent="0.25">
      <c r="B8" s="20"/>
      <c r="C8" s="23"/>
      <c r="D8" s="23"/>
      <c r="E8" s="23"/>
      <c r="F8" s="23"/>
      <c r="G8" s="23"/>
    </row>
    <row r="9" spans="1:8" x14ac:dyDescent="0.25">
      <c r="B9" s="24" t="s">
        <v>107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25">
      <c r="B10" s="25"/>
      <c r="C10" s="23"/>
      <c r="D10" s="23"/>
      <c r="E10" s="23"/>
      <c r="F10" s="23"/>
      <c r="G10" s="23"/>
    </row>
    <row r="11" spans="1:8" x14ac:dyDescent="0.25">
      <c r="B11" s="23"/>
      <c r="C11" s="23"/>
      <c r="D11" s="23"/>
      <c r="E11" s="23"/>
      <c r="F11" s="23"/>
      <c r="G11" s="23"/>
    </row>
    <row r="12" spans="1:8" x14ac:dyDescent="0.25">
      <c r="B12" s="212"/>
      <c r="C12" s="212"/>
      <c r="D12" s="212"/>
      <c r="E12" s="212"/>
      <c r="F12" s="212"/>
      <c r="G12" s="212"/>
    </row>
    <row r="13" spans="1:8" x14ac:dyDescent="0.25">
      <c r="A13" s="27"/>
      <c r="C13" s="12"/>
      <c r="D13" s="12"/>
      <c r="E13" s="12"/>
      <c r="F13" s="12"/>
      <c r="G13" s="12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workbookViewId="0">
      <selection activeCell="F25" sqref="F25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1" customFormat="1" ht="22.5" customHeight="1" x14ac:dyDescent="0.25">
      <c r="A1" s="71" t="s">
        <v>135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51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51" s="61" customFormat="1" ht="30.75" customHeight="1" x14ac:dyDescent="0.25">
      <c r="A3" s="71" t="s">
        <v>137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1:51" x14ac:dyDescent="0.25">
      <c r="A4" s="72"/>
      <c r="B4" s="74"/>
      <c r="C4" s="74"/>
      <c r="D4" s="74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AE4" s="61"/>
      <c r="AF4" s="61"/>
      <c r="AG4" s="61"/>
    </row>
    <row r="5" spans="1:51" ht="15.75" thickBot="1" x14ac:dyDescent="0.3">
      <c r="A5" s="72"/>
      <c r="B5" s="72"/>
      <c r="C5" s="72"/>
      <c r="D5" s="74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AE5" s="61"/>
      <c r="AF5" s="61"/>
      <c r="AG5" s="61"/>
      <c r="AW5" s="74" t="s">
        <v>121</v>
      </c>
      <c r="AX5" s="66"/>
    </row>
    <row r="6" spans="1:51" ht="40.5" customHeight="1" x14ac:dyDescent="0.25">
      <c r="A6" s="72"/>
      <c r="B6" s="224" t="s">
        <v>8</v>
      </c>
      <c r="C6" s="219"/>
      <c r="D6" s="219" t="s">
        <v>54</v>
      </c>
      <c r="E6" s="219" t="s">
        <v>45</v>
      </c>
      <c r="F6" s="219" t="s">
        <v>138</v>
      </c>
      <c r="G6" s="219" t="s">
        <v>125</v>
      </c>
      <c r="H6" s="219"/>
      <c r="I6" s="219"/>
      <c r="J6" s="219" t="s">
        <v>147</v>
      </c>
      <c r="K6" s="219"/>
      <c r="L6" s="219"/>
      <c r="M6" s="219" t="s">
        <v>148</v>
      </c>
      <c r="N6" s="219"/>
      <c r="O6" s="219"/>
      <c r="P6" s="222" t="s">
        <v>149</v>
      </c>
      <c r="Q6" s="222"/>
      <c r="R6" s="222"/>
      <c r="S6" s="222" t="s">
        <v>24</v>
      </c>
      <c r="T6" s="222"/>
      <c r="U6" s="222"/>
      <c r="V6" s="222" t="s">
        <v>17</v>
      </c>
      <c r="W6" s="222"/>
      <c r="X6" s="222"/>
      <c r="Y6" s="222"/>
      <c r="Z6" s="222"/>
      <c r="AA6" s="222"/>
      <c r="AB6" s="222"/>
      <c r="AC6" s="222"/>
      <c r="AD6" s="223"/>
      <c r="AE6" s="215" t="s">
        <v>151</v>
      </c>
      <c r="AF6" s="216"/>
      <c r="AG6" s="216"/>
      <c r="AH6" s="216" t="s">
        <v>152</v>
      </c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27"/>
      <c r="AW6" s="228" t="s">
        <v>30</v>
      </c>
      <c r="AX6" s="230" t="s">
        <v>31</v>
      </c>
      <c r="AY6" s="232" t="s">
        <v>153</v>
      </c>
    </row>
    <row r="7" spans="1:51" ht="25.5" customHeight="1" x14ac:dyDescent="0.25">
      <c r="A7" s="72"/>
      <c r="B7" s="225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204"/>
      <c r="Q7" s="204"/>
      <c r="R7" s="204"/>
      <c r="S7" s="204"/>
      <c r="T7" s="204"/>
      <c r="U7" s="204"/>
      <c r="V7" s="204" t="s">
        <v>18</v>
      </c>
      <c r="W7" s="204"/>
      <c r="X7" s="204"/>
      <c r="Y7" s="204" t="s">
        <v>118</v>
      </c>
      <c r="Z7" s="204"/>
      <c r="AA7" s="204"/>
      <c r="AB7" s="204" t="s">
        <v>143</v>
      </c>
      <c r="AC7" s="204"/>
      <c r="AD7" s="226"/>
      <c r="AE7" s="217"/>
      <c r="AF7" s="218"/>
      <c r="AG7" s="218"/>
      <c r="AH7" s="218" t="s">
        <v>32</v>
      </c>
      <c r="AI7" s="218"/>
      <c r="AJ7" s="218"/>
      <c r="AK7" s="218" t="s">
        <v>33</v>
      </c>
      <c r="AL7" s="218"/>
      <c r="AM7" s="218"/>
      <c r="AN7" s="218" t="s">
        <v>34</v>
      </c>
      <c r="AO7" s="218"/>
      <c r="AP7" s="218"/>
      <c r="AQ7" s="218" t="s">
        <v>35</v>
      </c>
      <c r="AR7" s="218"/>
      <c r="AS7" s="218"/>
      <c r="AT7" s="218" t="s">
        <v>36</v>
      </c>
      <c r="AU7" s="218"/>
      <c r="AV7" s="234"/>
      <c r="AW7" s="229"/>
      <c r="AX7" s="231"/>
      <c r="AY7" s="233"/>
    </row>
    <row r="8" spans="1:51" ht="126" customHeight="1" x14ac:dyDescent="0.25">
      <c r="A8" s="72"/>
      <c r="B8" s="75" t="s">
        <v>2</v>
      </c>
      <c r="C8" s="76" t="s">
        <v>27</v>
      </c>
      <c r="D8" s="193"/>
      <c r="E8" s="193"/>
      <c r="F8" s="193"/>
      <c r="G8" s="77" t="s">
        <v>12</v>
      </c>
      <c r="H8" s="77" t="s">
        <v>22</v>
      </c>
      <c r="I8" s="77" t="s">
        <v>23</v>
      </c>
      <c r="J8" s="77" t="s">
        <v>12</v>
      </c>
      <c r="K8" s="77" t="s">
        <v>22</v>
      </c>
      <c r="L8" s="77" t="s">
        <v>23</v>
      </c>
      <c r="M8" s="77" t="s">
        <v>12</v>
      </c>
      <c r="N8" s="77" t="s">
        <v>22</v>
      </c>
      <c r="O8" s="77" t="s">
        <v>23</v>
      </c>
      <c r="P8" s="34" t="s">
        <v>12</v>
      </c>
      <c r="Q8" s="34" t="s">
        <v>22</v>
      </c>
      <c r="R8" s="34" t="s">
        <v>23</v>
      </c>
      <c r="S8" s="34" t="s">
        <v>12</v>
      </c>
      <c r="T8" s="34" t="s">
        <v>22</v>
      </c>
      <c r="U8" s="34" t="s">
        <v>23</v>
      </c>
      <c r="V8" s="34" t="s">
        <v>12</v>
      </c>
      <c r="W8" s="34" t="s">
        <v>22</v>
      </c>
      <c r="X8" s="34" t="s">
        <v>23</v>
      </c>
      <c r="Y8" s="34" t="s">
        <v>12</v>
      </c>
      <c r="Z8" s="34" t="s">
        <v>22</v>
      </c>
      <c r="AA8" s="34" t="s">
        <v>23</v>
      </c>
      <c r="AB8" s="34" t="s">
        <v>12</v>
      </c>
      <c r="AC8" s="34" t="s">
        <v>22</v>
      </c>
      <c r="AD8" s="60" t="s">
        <v>23</v>
      </c>
      <c r="AE8" s="47" t="s">
        <v>12</v>
      </c>
      <c r="AF8" s="46" t="s">
        <v>22</v>
      </c>
      <c r="AG8" s="46" t="s">
        <v>23</v>
      </c>
      <c r="AH8" s="46" t="s">
        <v>12</v>
      </c>
      <c r="AI8" s="46" t="s">
        <v>22</v>
      </c>
      <c r="AJ8" s="46" t="s">
        <v>23</v>
      </c>
      <c r="AK8" s="46" t="s">
        <v>12</v>
      </c>
      <c r="AL8" s="46" t="s">
        <v>22</v>
      </c>
      <c r="AM8" s="46" t="s">
        <v>23</v>
      </c>
      <c r="AN8" s="46" t="s">
        <v>12</v>
      </c>
      <c r="AO8" s="46" t="s">
        <v>22</v>
      </c>
      <c r="AP8" s="46" t="s">
        <v>23</v>
      </c>
      <c r="AQ8" s="46" t="s">
        <v>12</v>
      </c>
      <c r="AR8" s="46" t="s">
        <v>22</v>
      </c>
      <c r="AS8" s="46" t="s">
        <v>23</v>
      </c>
      <c r="AT8" s="46" t="s">
        <v>12</v>
      </c>
      <c r="AU8" s="46" t="s">
        <v>22</v>
      </c>
      <c r="AV8" s="48" t="s">
        <v>23</v>
      </c>
      <c r="AW8" s="229"/>
      <c r="AX8" s="231"/>
      <c r="AY8" s="233"/>
    </row>
    <row r="9" spans="1:51" x14ac:dyDescent="0.25">
      <c r="B9" s="57"/>
      <c r="C9" s="19"/>
      <c r="D9" s="19"/>
      <c r="E9" s="36"/>
      <c r="F9" s="19"/>
      <c r="G9" s="21">
        <f>H9+I9</f>
        <v>0</v>
      </c>
      <c r="H9" s="25"/>
      <c r="I9" s="25"/>
      <c r="J9" s="21">
        <f>K9+L9</f>
        <v>0</v>
      </c>
      <c r="K9" s="25"/>
      <c r="L9" s="25"/>
      <c r="M9" s="21">
        <f>N9+O9</f>
        <v>0</v>
      </c>
      <c r="N9" s="25"/>
      <c r="O9" s="25"/>
      <c r="P9" s="21">
        <f>Q9+R9</f>
        <v>0</v>
      </c>
      <c r="Q9" s="25"/>
      <c r="R9" s="25"/>
      <c r="S9" s="21">
        <f>T9+U9</f>
        <v>0</v>
      </c>
      <c r="T9" s="25"/>
      <c r="U9" s="25"/>
      <c r="V9" s="21">
        <f>W9+X9</f>
        <v>0</v>
      </c>
      <c r="W9" s="25"/>
      <c r="X9" s="25"/>
      <c r="Y9" s="21">
        <f>Z9+AA9</f>
        <v>0</v>
      </c>
      <c r="Z9" s="25"/>
      <c r="AA9" s="25"/>
      <c r="AB9" s="21">
        <f>AC9+AD9</f>
        <v>0</v>
      </c>
      <c r="AC9" s="25"/>
      <c r="AD9" s="50"/>
      <c r="AE9" s="49">
        <f>AF9+AG9</f>
        <v>0</v>
      </c>
      <c r="AF9" s="25"/>
      <c r="AG9" s="25"/>
      <c r="AH9" s="21">
        <f>AI9+AJ9</f>
        <v>0</v>
      </c>
      <c r="AI9" s="25"/>
      <c r="AJ9" s="25"/>
      <c r="AK9" s="21">
        <f>AL9+AM9</f>
        <v>0</v>
      </c>
      <c r="AL9" s="25"/>
      <c r="AM9" s="25"/>
      <c r="AN9" s="21">
        <f>AO9+AP9</f>
        <v>0</v>
      </c>
      <c r="AO9" s="25"/>
      <c r="AP9" s="25"/>
      <c r="AQ9" s="21">
        <f>AR9+AS9</f>
        <v>0</v>
      </c>
      <c r="AR9" s="25"/>
      <c r="AS9" s="25"/>
      <c r="AT9" s="21">
        <f>AU9+AV9</f>
        <v>0</v>
      </c>
      <c r="AU9" s="25"/>
      <c r="AV9" s="50"/>
      <c r="AW9" s="55"/>
      <c r="AX9" s="25"/>
      <c r="AY9" s="50"/>
    </row>
    <row r="10" spans="1:51" x14ac:dyDescent="0.25">
      <c r="B10" s="57"/>
      <c r="C10" s="19"/>
      <c r="D10" s="19"/>
      <c r="E10" s="36"/>
      <c r="F10" s="19"/>
      <c r="G10" s="21">
        <f t="shared" ref="G10:G17" si="0">H10+I10</f>
        <v>0</v>
      </c>
      <c r="H10" s="25"/>
      <c r="I10" s="25"/>
      <c r="J10" s="21">
        <f t="shared" ref="J10:J17" si="1">K10+L10</f>
        <v>0</v>
      </c>
      <c r="K10" s="25"/>
      <c r="L10" s="25"/>
      <c r="M10" s="21">
        <f t="shared" ref="M10:M17" si="2">N10+O10</f>
        <v>0</v>
      </c>
      <c r="N10" s="25"/>
      <c r="O10" s="25"/>
      <c r="P10" s="21">
        <f t="shared" ref="P10:P17" si="3">Q10+R10</f>
        <v>0</v>
      </c>
      <c r="Q10" s="25"/>
      <c r="R10" s="25"/>
      <c r="S10" s="21">
        <f t="shared" ref="S10:S17" si="4">T10+U10</f>
        <v>0</v>
      </c>
      <c r="T10" s="25"/>
      <c r="U10" s="25"/>
      <c r="V10" s="21">
        <f t="shared" ref="V10:V17" si="5">W10+X10</f>
        <v>0</v>
      </c>
      <c r="W10" s="25"/>
      <c r="X10" s="25"/>
      <c r="Y10" s="21">
        <f t="shared" ref="Y10:Y17" si="6">Z10+AA10</f>
        <v>0</v>
      </c>
      <c r="Z10" s="25"/>
      <c r="AA10" s="25"/>
      <c r="AB10" s="21">
        <f t="shared" ref="AB10:AB17" si="7">AC10+AD10</f>
        <v>0</v>
      </c>
      <c r="AC10" s="25"/>
      <c r="AD10" s="50"/>
      <c r="AE10" s="49">
        <f t="shared" ref="AE10:AE17" si="8">AF10+AG10</f>
        <v>0</v>
      </c>
      <c r="AF10" s="25"/>
      <c r="AG10" s="25"/>
      <c r="AH10" s="21">
        <f t="shared" ref="AH10:AH17" si="9">AI10+AJ10</f>
        <v>0</v>
      </c>
      <c r="AI10" s="25"/>
      <c r="AJ10" s="25"/>
      <c r="AK10" s="21">
        <f t="shared" ref="AK10:AK17" si="10">AL10+AM10</f>
        <v>0</v>
      </c>
      <c r="AL10" s="25"/>
      <c r="AM10" s="25"/>
      <c r="AN10" s="21">
        <f t="shared" ref="AN10:AN17" si="11">AO10+AP10</f>
        <v>0</v>
      </c>
      <c r="AO10" s="25"/>
      <c r="AP10" s="25"/>
      <c r="AQ10" s="21">
        <f t="shared" ref="AQ10:AQ17" si="12">AR10+AS10</f>
        <v>0</v>
      </c>
      <c r="AR10" s="25"/>
      <c r="AS10" s="25"/>
      <c r="AT10" s="21">
        <f t="shared" ref="AT10:AT17" si="13">AU10+AV10</f>
        <v>0</v>
      </c>
      <c r="AU10" s="25"/>
      <c r="AV10" s="50"/>
      <c r="AW10" s="55"/>
      <c r="AX10" s="25"/>
      <c r="AY10" s="50"/>
    </row>
    <row r="11" spans="1:51" x14ac:dyDescent="0.25">
      <c r="B11" s="57"/>
      <c r="C11" s="19"/>
      <c r="D11" s="19"/>
      <c r="E11" s="20"/>
      <c r="F11" s="19"/>
      <c r="G11" s="21">
        <f t="shared" si="0"/>
        <v>0</v>
      </c>
      <c r="H11" s="25"/>
      <c r="I11" s="25"/>
      <c r="J11" s="21">
        <f t="shared" si="1"/>
        <v>0</v>
      </c>
      <c r="K11" s="25"/>
      <c r="L11" s="25"/>
      <c r="M11" s="21">
        <f t="shared" si="2"/>
        <v>0</v>
      </c>
      <c r="N11" s="25"/>
      <c r="O11" s="25"/>
      <c r="P11" s="21">
        <f t="shared" si="3"/>
        <v>0</v>
      </c>
      <c r="Q11" s="25"/>
      <c r="R11" s="25"/>
      <c r="S11" s="21">
        <f t="shared" si="4"/>
        <v>0</v>
      </c>
      <c r="T11" s="25"/>
      <c r="U11" s="25"/>
      <c r="V11" s="21">
        <f t="shared" si="5"/>
        <v>0</v>
      </c>
      <c r="W11" s="25"/>
      <c r="X11" s="25"/>
      <c r="Y11" s="21">
        <f t="shared" si="6"/>
        <v>0</v>
      </c>
      <c r="Z11" s="25"/>
      <c r="AA11" s="25"/>
      <c r="AB11" s="21">
        <f t="shared" si="7"/>
        <v>0</v>
      </c>
      <c r="AC11" s="25"/>
      <c r="AD11" s="50"/>
      <c r="AE11" s="49">
        <f t="shared" si="8"/>
        <v>0</v>
      </c>
      <c r="AF11" s="25"/>
      <c r="AG11" s="25"/>
      <c r="AH11" s="21">
        <f t="shared" si="9"/>
        <v>0</v>
      </c>
      <c r="AI11" s="25"/>
      <c r="AJ11" s="25"/>
      <c r="AK11" s="21">
        <f t="shared" si="10"/>
        <v>0</v>
      </c>
      <c r="AL11" s="25"/>
      <c r="AM11" s="25"/>
      <c r="AN11" s="21">
        <f t="shared" si="11"/>
        <v>0</v>
      </c>
      <c r="AO11" s="25"/>
      <c r="AP11" s="25"/>
      <c r="AQ11" s="21">
        <f t="shared" si="12"/>
        <v>0</v>
      </c>
      <c r="AR11" s="25"/>
      <c r="AS11" s="25"/>
      <c r="AT11" s="21">
        <f t="shared" si="13"/>
        <v>0</v>
      </c>
      <c r="AU11" s="25"/>
      <c r="AV11" s="50"/>
      <c r="AW11" s="55"/>
      <c r="AX11" s="25"/>
      <c r="AY11" s="50"/>
    </row>
    <row r="12" spans="1:51" x14ac:dyDescent="0.25">
      <c r="B12" s="57"/>
      <c r="C12" s="19"/>
      <c r="D12" s="19"/>
      <c r="E12" s="20"/>
      <c r="F12" s="19"/>
      <c r="G12" s="21">
        <f t="shared" si="0"/>
        <v>0</v>
      </c>
      <c r="H12" s="25"/>
      <c r="I12" s="25"/>
      <c r="J12" s="21">
        <f t="shared" si="1"/>
        <v>0</v>
      </c>
      <c r="K12" s="25"/>
      <c r="L12" s="25"/>
      <c r="M12" s="21">
        <f t="shared" si="2"/>
        <v>0</v>
      </c>
      <c r="N12" s="25"/>
      <c r="O12" s="25"/>
      <c r="P12" s="21">
        <f t="shared" si="3"/>
        <v>0</v>
      </c>
      <c r="Q12" s="25"/>
      <c r="R12" s="25"/>
      <c r="S12" s="21">
        <f t="shared" si="4"/>
        <v>0</v>
      </c>
      <c r="T12" s="25"/>
      <c r="U12" s="25"/>
      <c r="V12" s="21">
        <f t="shared" si="5"/>
        <v>0</v>
      </c>
      <c r="W12" s="25"/>
      <c r="X12" s="25"/>
      <c r="Y12" s="21">
        <f t="shared" si="6"/>
        <v>0</v>
      </c>
      <c r="Z12" s="25"/>
      <c r="AA12" s="25"/>
      <c r="AB12" s="21">
        <f t="shared" si="7"/>
        <v>0</v>
      </c>
      <c r="AC12" s="25"/>
      <c r="AD12" s="50"/>
      <c r="AE12" s="49">
        <f t="shared" si="8"/>
        <v>0</v>
      </c>
      <c r="AF12" s="25"/>
      <c r="AG12" s="25"/>
      <c r="AH12" s="21">
        <f t="shared" si="9"/>
        <v>0</v>
      </c>
      <c r="AI12" s="25"/>
      <c r="AJ12" s="25"/>
      <c r="AK12" s="21">
        <f t="shared" si="10"/>
        <v>0</v>
      </c>
      <c r="AL12" s="25"/>
      <c r="AM12" s="25"/>
      <c r="AN12" s="21">
        <f t="shared" si="11"/>
        <v>0</v>
      </c>
      <c r="AO12" s="25"/>
      <c r="AP12" s="25"/>
      <c r="AQ12" s="21">
        <f t="shared" si="12"/>
        <v>0</v>
      </c>
      <c r="AR12" s="25"/>
      <c r="AS12" s="25"/>
      <c r="AT12" s="21">
        <f t="shared" si="13"/>
        <v>0</v>
      </c>
      <c r="AU12" s="25"/>
      <c r="AV12" s="50"/>
      <c r="AW12" s="55"/>
      <c r="AX12" s="25"/>
      <c r="AY12" s="50"/>
    </row>
    <row r="13" spans="1:51" x14ac:dyDescent="0.25">
      <c r="B13" s="57"/>
      <c r="C13" s="19"/>
      <c r="D13" s="19"/>
      <c r="E13" s="20"/>
      <c r="F13" s="19"/>
      <c r="G13" s="21">
        <f t="shared" si="0"/>
        <v>0</v>
      </c>
      <c r="H13" s="25"/>
      <c r="I13" s="25"/>
      <c r="J13" s="21">
        <f t="shared" si="1"/>
        <v>0</v>
      </c>
      <c r="K13" s="25"/>
      <c r="L13" s="25"/>
      <c r="M13" s="21">
        <f t="shared" si="2"/>
        <v>0</v>
      </c>
      <c r="N13" s="25"/>
      <c r="O13" s="25"/>
      <c r="P13" s="21">
        <f t="shared" si="3"/>
        <v>0</v>
      </c>
      <c r="Q13" s="25"/>
      <c r="R13" s="25"/>
      <c r="S13" s="21">
        <f t="shared" si="4"/>
        <v>0</v>
      </c>
      <c r="T13" s="25"/>
      <c r="U13" s="25"/>
      <c r="V13" s="21">
        <f t="shared" si="5"/>
        <v>0</v>
      </c>
      <c r="W13" s="25"/>
      <c r="X13" s="25"/>
      <c r="Y13" s="21">
        <f t="shared" si="6"/>
        <v>0</v>
      </c>
      <c r="Z13" s="25"/>
      <c r="AA13" s="25"/>
      <c r="AB13" s="21">
        <f t="shared" si="7"/>
        <v>0</v>
      </c>
      <c r="AC13" s="25"/>
      <c r="AD13" s="50"/>
      <c r="AE13" s="49">
        <f t="shared" si="8"/>
        <v>0</v>
      </c>
      <c r="AF13" s="25"/>
      <c r="AG13" s="25"/>
      <c r="AH13" s="21">
        <f t="shared" si="9"/>
        <v>0</v>
      </c>
      <c r="AI13" s="25"/>
      <c r="AJ13" s="25"/>
      <c r="AK13" s="21">
        <f t="shared" si="10"/>
        <v>0</v>
      </c>
      <c r="AL13" s="25"/>
      <c r="AM13" s="25"/>
      <c r="AN13" s="21">
        <f t="shared" si="11"/>
        <v>0</v>
      </c>
      <c r="AO13" s="25"/>
      <c r="AP13" s="25"/>
      <c r="AQ13" s="21">
        <f t="shared" si="12"/>
        <v>0</v>
      </c>
      <c r="AR13" s="25"/>
      <c r="AS13" s="25"/>
      <c r="AT13" s="21">
        <f t="shared" si="13"/>
        <v>0</v>
      </c>
      <c r="AU13" s="25"/>
      <c r="AV13" s="50"/>
      <c r="AW13" s="55"/>
      <c r="AX13" s="25"/>
      <c r="AY13" s="50"/>
    </row>
    <row r="14" spans="1:51" x14ac:dyDescent="0.25">
      <c r="B14" s="57"/>
      <c r="C14" s="19"/>
      <c r="D14" s="19"/>
      <c r="E14" s="20"/>
      <c r="F14" s="19"/>
      <c r="G14" s="21">
        <f t="shared" si="0"/>
        <v>0</v>
      </c>
      <c r="H14" s="25"/>
      <c r="I14" s="25"/>
      <c r="J14" s="21">
        <f t="shared" si="1"/>
        <v>0</v>
      </c>
      <c r="K14" s="25"/>
      <c r="L14" s="25"/>
      <c r="M14" s="21">
        <f t="shared" si="2"/>
        <v>0</v>
      </c>
      <c r="N14" s="25"/>
      <c r="O14" s="25"/>
      <c r="P14" s="21">
        <f t="shared" si="3"/>
        <v>0</v>
      </c>
      <c r="Q14" s="25"/>
      <c r="R14" s="25"/>
      <c r="S14" s="21">
        <f t="shared" si="4"/>
        <v>0</v>
      </c>
      <c r="T14" s="25"/>
      <c r="U14" s="25"/>
      <c r="V14" s="21">
        <f t="shared" si="5"/>
        <v>0</v>
      </c>
      <c r="W14" s="25"/>
      <c r="X14" s="25"/>
      <c r="Y14" s="21">
        <f t="shared" si="6"/>
        <v>0</v>
      </c>
      <c r="Z14" s="25"/>
      <c r="AA14" s="25"/>
      <c r="AB14" s="21">
        <f t="shared" si="7"/>
        <v>0</v>
      </c>
      <c r="AC14" s="25"/>
      <c r="AD14" s="50"/>
      <c r="AE14" s="49">
        <f t="shared" si="8"/>
        <v>0</v>
      </c>
      <c r="AF14" s="25"/>
      <c r="AG14" s="25"/>
      <c r="AH14" s="21">
        <f t="shared" si="9"/>
        <v>0</v>
      </c>
      <c r="AI14" s="25"/>
      <c r="AJ14" s="25"/>
      <c r="AK14" s="21">
        <f t="shared" si="10"/>
        <v>0</v>
      </c>
      <c r="AL14" s="25"/>
      <c r="AM14" s="25"/>
      <c r="AN14" s="21">
        <f t="shared" si="11"/>
        <v>0</v>
      </c>
      <c r="AO14" s="25"/>
      <c r="AP14" s="25"/>
      <c r="AQ14" s="21">
        <f t="shared" si="12"/>
        <v>0</v>
      </c>
      <c r="AR14" s="25"/>
      <c r="AS14" s="25"/>
      <c r="AT14" s="21">
        <f t="shared" si="13"/>
        <v>0</v>
      </c>
      <c r="AU14" s="25"/>
      <c r="AV14" s="50"/>
      <c r="AW14" s="55"/>
      <c r="AX14" s="25"/>
      <c r="AY14" s="50"/>
    </row>
    <row r="15" spans="1:51" x14ac:dyDescent="0.25">
      <c r="B15" s="57"/>
      <c r="C15" s="19"/>
      <c r="D15" s="19"/>
      <c r="E15" s="20"/>
      <c r="F15" s="19"/>
      <c r="G15" s="21">
        <f t="shared" si="0"/>
        <v>0</v>
      </c>
      <c r="H15" s="25"/>
      <c r="I15" s="25"/>
      <c r="J15" s="21">
        <f t="shared" si="1"/>
        <v>0</v>
      </c>
      <c r="K15" s="25"/>
      <c r="L15" s="25"/>
      <c r="M15" s="21">
        <f t="shared" si="2"/>
        <v>0</v>
      </c>
      <c r="N15" s="25"/>
      <c r="O15" s="25"/>
      <c r="P15" s="21">
        <f t="shared" si="3"/>
        <v>0</v>
      </c>
      <c r="Q15" s="25"/>
      <c r="R15" s="25"/>
      <c r="S15" s="21">
        <f t="shared" si="4"/>
        <v>0</v>
      </c>
      <c r="T15" s="25"/>
      <c r="U15" s="25"/>
      <c r="V15" s="21">
        <f t="shared" si="5"/>
        <v>0</v>
      </c>
      <c r="W15" s="25"/>
      <c r="X15" s="25"/>
      <c r="Y15" s="21">
        <f t="shared" si="6"/>
        <v>0</v>
      </c>
      <c r="Z15" s="25"/>
      <c r="AA15" s="25"/>
      <c r="AB15" s="21">
        <f t="shared" si="7"/>
        <v>0</v>
      </c>
      <c r="AC15" s="25"/>
      <c r="AD15" s="50"/>
      <c r="AE15" s="49">
        <f t="shared" si="8"/>
        <v>0</v>
      </c>
      <c r="AF15" s="25"/>
      <c r="AG15" s="25"/>
      <c r="AH15" s="21">
        <f t="shared" si="9"/>
        <v>0</v>
      </c>
      <c r="AI15" s="25"/>
      <c r="AJ15" s="25"/>
      <c r="AK15" s="21">
        <f t="shared" si="10"/>
        <v>0</v>
      </c>
      <c r="AL15" s="25"/>
      <c r="AM15" s="25"/>
      <c r="AN15" s="21">
        <f t="shared" si="11"/>
        <v>0</v>
      </c>
      <c r="AO15" s="25"/>
      <c r="AP15" s="25"/>
      <c r="AQ15" s="21">
        <f t="shared" si="12"/>
        <v>0</v>
      </c>
      <c r="AR15" s="25"/>
      <c r="AS15" s="25"/>
      <c r="AT15" s="21">
        <f t="shared" si="13"/>
        <v>0</v>
      </c>
      <c r="AU15" s="25"/>
      <c r="AV15" s="50"/>
      <c r="AW15" s="55"/>
      <c r="AX15" s="25"/>
      <c r="AY15" s="50"/>
    </row>
    <row r="16" spans="1:51" x14ac:dyDescent="0.25">
      <c r="B16" s="57"/>
      <c r="C16" s="19"/>
      <c r="D16" s="19"/>
      <c r="E16" s="20"/>
      <c r="F16" s="19"/>
      <c r="G16" s="21">
        <f t="shared" si="0"/>
        <v>0</v>
      </c>
      <c r="H16" s="25"/>
      <c r="I16" s="25"/>
      <c r="J16" s="21">
        <f t="shared" si="1"/>
        <v>0</v>
      </c>
      <c r="K16" s="25"/>
      <c r="L16" s="25"/>
      <c r="M16" s="21">
        <f t="shared" si="2"/>
        <v>0</v>
      </c>
      <c r="N16" s="25"/>
      <c r="O16" s="25"/>
      <c r="P16" s="21">
        <f t="shared" si="3"/>
        <v>0</v>
      </c>
      <c r="Q16" s="25"/>
      <c r="R16" s="25"/>
      <c r="S16" s="21">
        <f t="shared" si="4"/>
        <v>0</v>
      </c>
      <c r="T16" s="25"/>
      <c r="U16" s="25"/>
      <c r="V16" s="21">
        <f t="shared" si="5"/>
        <v>0</v>
      </c>
      <c r="W16" s="25"/>
      <c r="X16" s="25"/>
      <c r="Y16" s="21">
        <f t="shared" si="6"/>
        <v>0</v>
      </c>
      <c r="Z16" s="25"/>
      <c r="AA16" s="25"/>
      <c r="AB16" s="21">
        <f t="shared" si="7"/>
        <v>0</v>
      </c>
      <c r="AC16" s="25"/>
      <c r="AD16" s="50"/>
      <c r="AE16" s="49">
        <f t="shared" si="8"/>
        <v>0</v>
      </c>
      <c r="AF16" s="25"/>
      <c r="AG16" s="25"/>
      <c r="AH16" s="21">
        <f t="shared" si="9"/>
        <v>0</v>
      </c>
      <c r="AI16" s="25"/>
      <c r="AJ16" s="25"/>
      <c r="AK16" s="21">
        <f t="shared" si="10"/>
        <v>0</v>
      </c>
      <c r="AL16" s="25"/>
      <c r="AM16" s="25"/>
      <c r="AN16" s="21">
        <f t="shared" si="11"/>
        <v>0</v>
      </c>
      <c r="AO16" s="25"/>
      <c r="AP16" s="25"/>
      <c r="AQ16" s="21">
        <f t="shared" si="12"/>
        <v>0</v>
      </c>
      <c r="AR16" s="25"/>
      <c r="AS16" s="25"/>
      <c r="AT16" s="21">
        <f t="shared" si="13"/>
        <v>0</v>
      </c>
      <c r="AU16" s="25"/>
      <c r="AV16" s="50"/>
      <c r="AW16" s="55"/>
      <c r="AX16" s="25"/>
      <c r="AY16" s="50"/>
    </row>
    <row r="17" spans="1:51" x14ac:dyDescent="0.25">
      <c r="B17" s="58"/>
      <c r="C17" s="35"/>
      <c r="D17" s="35"/>
      <c r="E17" s="36"/>
      <c r="F17" s="35"/>
      <c r="G17" s="21">
        <f t="shared" si="0"/>
        <v>0</v>
      </c>
      <c r="H17" s="25"/>
      <c r="I17" s="25"/>
      <c r="J17" s="21">
        <f t="shared" si="1"/>
        <v>0</v>
      </c>
      <c r="K17" s="25"/>
      <c r="L17" s="25"/>
      <c r="M17" s="21">
        <f t="shared" si="2"/>
        <v>0</v>
      </c>
      <c r="N17" s="25"/>
      <c r="O17" s="25"/>
      <c r="P17" s="21">
        <f t="shared" si="3"/>
        <v>0</v>
      </c>
      <c r="Q17" s="25"/>
      <c r="R17" s="25"/>
      <c r="S17" s="21">
        <f t="shared" si="4"/>
        <v>0</v>
      </c>
      <c r="T17" s="25"/>
      <c r="U17" s="25"/>
      <c r="V17" s="21">
        <f t="shared" si="5"/>
        <v>0</v>
      </c>
      <c r="W17" s="25"/>
      <c r="X17" s="25"/>
      <c r="Y17" s="21">
        <f t="shared" si="6"/>
        <v>0</v>
      </c>
      <c r="Z17" s="25"/>
      <c r="AA17" s="25"/>
      <c r="AB17" s="21">
        <f t="shared" si="7"/>
        <v>0</v>
      </c>
      <c r="AC17" s="25"/>
      <c r="AD17" s="50"/>
      <c r="AE17" s="49">
        <f t="shared" si="8"/>
        <v>0</v>
      </c>
      <c r="AF17" s="25"/>
      <c r="AG17" s="25"/>
      <c r="AH17" s="21">
        <f t="shared" si="9"/>
        <v>0</v>
      </c>
      <c r="AI17" s="25"/>
      <c r="AJ17" s="25"/>
      <c r="AK17" s="21">
        <f t="shared" si="10"/>
        <v>0</v>
      </c>
      <c r="AL17" s="25"/>
      <c r="AM17" s="25"/>
      <c r="AN17" s="21">
        <f t="shared" si="11"/>
        <v>0</v>
      </c>
      <c r="AO17" s="25"/>
      <c r="AP17" s="25"/>
      <c r="AQ17" s="21">
        <f t="shared" si="12"/>
        <v>0</v>
      </c>
      <c r="AR17" s="25"/>
      <c r="AS17" s="25"/>
      <c r="AT17" s="21">
        <f t="shared" si="13"/>
        <v>0</v>
      </c>
      <c r="AU17" s="25"/>
      <c r="AV17" s="50"/>
      <c r="AW17" s="55"/>
      <c r="AX17" s="25"/>
      <c r="AY17" s="50"/>
    </row>
    <row r="18" spans="1:51" ht="17.25" x14ac:dyDescent="0.25">
      <c r="A18" s="33"/>
      <c r="B18" s="220" t="s">
        <v>43</v>
      </c>
      <c r="C18" s="221"/>
      <c r="D18" s="221"/>
      <c r="E18" s="221"/>
      <c r="F18" s="221"/>
      <c r="G18" s="37">
        <f t="shared" ref="G18:AV18" si="14">SUM(G9:G17)</f>
        <v>0</v>
      </c>
      <c r="H18" s="37">
        <f t="shared" si="14"/>
        <v>0</v>
      </c>
      <c r="I18" s="37">
        <f t="shared" si="14"/>
        <v>0</v>
      </c>
      <c r="J18" s="37">
        <f t="shared" si="14"/>
        <v>0</v>
      </c>
      <c r="K18" s="37">
        <f t="shared" si="14"/>
        <v>0</v>
      </c>
      <c r="L18" s="37">
        <f t="shared" si="14"/>
        <v>0</v>
      </c>
      <c r="M18" s="37">
        <f t="shared" si="14"/>
        <v>0</v>
      </c>
      <c r="N18" s="37">
        <f t="shared" si="14"/>
        <v>0</v>
      </c>
      <c r="O18" s="37">
        <f t="shared" si="14"/>
        <v>0</v>
      </c>
      <c r="P18" s="37">
        <f t="shared" si="14"/>
        <v>0</v>
      </c>
      <c r="Q18" s="37">
        <f t="shared" si="14"/>
        <v>0</v>
      </c>
      <c r="R18" s="37">
        <f t="shared" si="14"/>
        <v>0</v>
      </c>
      <c r="S18" s="37">
        <f t="shared" si="14"/>
        <v>0</v>
      </c>
      <c r="T18" s="37">
        <f t="shared" si="14"/>
        <v>0</v>
      </c>
      <c r="U18" s="37">
        <f t="shared" si="14"/>
        <v>0</v>
      </c>
      <c r="V18" s="37">
        <f t="shared" si="14"/>
        <v>0</v>
      </c>
      <c r="W18" s="37">
        <f t="shared" si="14"/>
        <v>0</v>
      </c>
      <c r="X18" s="37">
        <f t="shared" si="14"/>
        <v>0</v>
      </c>
      <c r="Y18" s="37">
        <f t="shared" si="14"/>
        <v>0</v>
      </c>
      <c r="Z18" s="37">
        <f t="shared" si="14"/>
        <v>0</v>
      </c>
      <c r="AA18" s="37">
        <f t="shared" si="14"/>
        <v>0</v>
      </c>
      <c r="AB18" s="37">
        <f t="shared" si="14"/>
        <v>0</v>
      </c>
      <c r="AC18" s="37">
        <f t="shared" si="14"/>
        <v>0</v>
      </c>
      <c r="AD18" s="51">
        <f t="shared" si="14"/>
        <v>0</v>
      </c>
      <c r="AE18" s="49">
        <f t="shared" si="14"/>
        <v>0</v>
      </c>
      <c r="AF18" s="37">
        <f t="shared" si="14"/>
        <v>0</v>
      </c>
      <c r="AG18" s="37">
        <f t="shared" si="14"/>
        <v>0</v>
      </c>
      <c r="AH18" s="37">
        <f t="shared" si="14"/>
        <v>0</v>
      </c>
      <c r="AI18" s="37">
        <f t="shared" si="14"/>
        <v>0</v>
      </c>
      <c r="AJ18" s="37">
        <f t="shared" si="14"/>
        <v>0</v>
      </c>
      <c r="AK18" s="37">
        <f t="shared" si="14"/>
        <v>0</v>
      </c>
      <c r="AL18" s="37">
        <f t="shared" si="14"/>
        <v>0</v>
      </c>
      <c r="AM18" s="37">
        <f t="shared" si="14"/>
        <v>0</v>
      </c>
      <c r="AN18" s="37">
        <f t="shared" si="14"/>
        <v>0</v>
      </c>
      <c r="AO18" s="37">
        <f t="shared" si="14"/>
        <v>0</v>
      </c>
      <c r="AP18" s="37">
        <f t="shared" si="14"/>
        <v>0</v>
      </c>
      <c r="AQ18" s="37">
        <f t="shared" si="14"/>
        <v>0</v>
      </c>
      <c r="AR18" s="37">
        <f t="shared" si="14"/>
        <v>0</v>
      </c>
      <c r="AS18" s="37">
        <f t="shared" si="14"/>
        <v>0</v>
      </c>
      <c r="AT18" s="37">
        <f t="shared" si="14"/>
        <v>0</v>
      </c>
      <c r="AU18" s="37">
        <f t="shared" si="14"/>
        <v>0</v>
      </c>
      <c r="AV18" s="51">
        <f t="shared" si="14"/>
        <v>0</v>
      </c>
      <c r="AW18" s="49" t="s">
        <v>46</v>
      </c>
      <c r="AX18" s="37" t="s">
        <v>46</v>
      </c>
      <c r="AY18" s="51" t="s">
        <v>46</v>
      </c>
    </row>
    <row r="19" spans="1:51" x14ac:dyDescent="0.25">
      <c r="B19" s="220" t="s">
        <v>25</v>
      </c>
      <c r="C19" s="221"/>
      <c r="D19" s="221"/>
      <c r="E19" s="221"/>
      <c r="F19" s="221"/>
      <c r="G19" s="37">
        <f t="shared" ref="G19:AV19" si="15">SUMIF($E9:$E17,"Վարկային ծրագիր",G9:G17)</f>
        <v>0</v>
      </c>
      <c r="H19" s="37">
        <f t="shared" si="15"/>
        <v>0</v>
      </c>
      <c r="I19" s="37">
        <f t="shared" si="15"/>
        <v>0</v>
      </c>
      <c r="J19" s="37">
        <f t="shared" si="15"/>
        <v>0</v>
      </c>
      <c r="K19" s="37">
        <f t="shared" si="15"/>
        <v>0</v>
      </c>
      <c r="L19" s="37">
        <f t="shared" si="15"/>
        <v>0</v>
      </c>
      <c r="M19" s="37">
        <f t="shared" si="15"/>
        <v>0</v>
      </c>
      <c r="N19" s="37">
        <f t="shared" si="15"/>
        <v>0</v>
      </c>
      <c r="O19" s="37">
        <f t="shared" si="15"/>
        <v>0</v>
      </c>
      <c r="P19" s="37">
        <f t="shared" si="15"/>
        <v>0</v>
      </c>
      <c r="Q19" s="37">
        <f t="shared" si="15"/>
        <v>0</v>
      </c>
      <c r="R19" s="37">
        <f t="shared" si="15"/>
        <v>0</v>
      </c>
      <c r="S19" s="37">
        <f t="shared" si="15"/>
        <v>0</v>
      </c>
      <c r="T19" s="37">
        <f t="shared" si="15"/>
        <v>0</v>
      </c>
      <c r="U19" s="37">
        <f t="shared" si="15"/>
        <v>0</v>
      </c>
      <c r="V19" s="37">
        <f t="shared" si="15"/>
        <v>0</v>
      </c>
      <c r="W19" s="37">
        <f t="shared" si="15"/>
        <v>0</v>
      </c>
      <c r="X19" s="37">
        <f t="shared" si="15"/>
        <v>0</v>
      </c>
      <c r="Y19" s="37">
        <f t="shared" si="15"/>
        <v>0</v>
      </c>
      <c r="Z19" s="37">
        <f t="shared" si="15"/>
        <v>0</v>
      </c>
      <c r="AA19" s="37">
        <f t="shared" si="15"/>
        <v>0</v>
      </c>
      <c r="AB19" s="37">
        <f t="shared" si="15"/>
        <v>0</v>
      </c>
      <c r="AC19" s="37">
        <f t="shared" si="15"/>
        <v>0</v>
      </c>
      <c r="AD19" s="51">
        <f t="shared" si="15"/>
        <v>0</v>
      </c>
      <c r="AE19" s="49">
        <f t="shared" si="15"/>
        <v>0</v>
      </c>
      <c r="AF19" s="37">
        <f t="shared" si="15"/>
        <v>0</v>
      </c>
      <c r="AG19" s="37">
        <f t="shared" si="15"/>
        <v>0</v>
      </c>
      <c r="AH19" s="37">
        <f t="shared" si="15"/>
        <v>0</v>
      </c>
      <c r="AI19" s="37">
        <f t="shared" si="15"/>
        <v>0</v>
      </c>
      <c r="AJ19" s="37">
        <f t="shared" si="15"/>
        <v>0</v>
      </c>
      <c r="AK19" s="37">
        <f t="shared" si="15"/>
        <v>0</v>
      </c>
      <c r="AL19" s="37">
        <f t="shared" si="15"/>
        <v>0</v>
      </c>
      <c r="AM19" s="37">
        <f t="shared" si="15"/>
        <v>0</v>
      </c>
      <c r="AN19" s="37">
        <f t="shared" si="15"/>
        <v>0</v>
      </c>
      <c r="AO19" s="37">
        <f t="shared" si="15"/>
        <v>0</v>
      </c>
      <c r="AP19" s="37">
        <f t="shared" si="15"/>
        <v>0</v>
      </c>
      <c r="AQ19" s="37">
        <f t="shared" si="15"/>
        <v>0</v>
      </c>
      <c r="AR19" s="37">
        <f t="shared" si="15"/>
        <v>0</v>
      </c>
      <c r="AS19" s="37">
        <f t="shared" si="15"/>
        <v>0</v>
      </c>
      <c r="AT19" s="37">
        <f t="shared" si="15"/>
        <v>0</v>
      </c>
      <c r="AU19" s="37">
        <f t="shared" si="15"/>
        <v>0</v>
      </c>
      <c r="AV19" s="51">
        <f t="shared" si="15"/>
        <v>0</v>
      </c>
      <c r="AW19" s="49" t="s">
        <v>46</v>
      </c>
      <c r="AX19" s="37" t="s">
        <v>46</v>
      </c>
      <c r="AY19" s="51" t="s">
        <v>46</v>
      </c>
    </row>
    <row r="20" spans="1:51" x14ac:dyDescent="0.25">
      <c r="B20" s="220" t="s">
        <v>26</v>
      </c>
      <c r="C20" s="221"/>
      <c r="D20" s="221"/>
      <c r="E20" s="221"/>
      <c r="F20" s="221"/>
      <c r="G20" s="37">
        <f t="shared" ref="G20:AV20" si="16">SUMIF($E9:$E17,"Դրամաշնորհային ծրագիր",G9:G17)</f>
        <v>0</v>
      </c>
      <c r="H20" s="37">
        <f>SUMIF($E9:$E17,"Դրամաշնորհային ծրագիր",H9:H17)</f>
        <v>0</v>
      </c>
      <c r="I20" s="37">
        <f t="shared" si="16"/>
        <v>0</v>
      </c>
      <c r="J20" s="37">
        <f t="shared" si="16"/>
        <v>0</v>
      </c>
      <c r="K20" s="37">
        <f t="shared" si="16"/>
        <v>0</v>
      </c>
      <c r="L20" s="37">
        <f t="shared" si="16"/>
        <v>0</v>
      </c>
      <c r="M20" s="37">
        <f t="shared" si="16"/>
        <v>0</v>
      </c>
      <c r="N20" s="37">
        <f t="shared" si="16"/>
        <v>0</v>
      </c>
      <c r="O20" s="37">
        <f t="shared" si="16"/>
        <v>0</v>
      </c>
      <c r="P20" s="37">
        <f t="shared" si="16"/>
        <v>0</v>
      </c>
      <c r="Q20" s="37">
        <f t="shared" si="16"/>
        <v>0</v>
      </c>
      <c r="R20" s="37">
        <f t="shared" si="16"/>
        <v>0</v>
      </c>
      <c r="S20" s="37">
        <f t="shared" si="16"/>
        <v>0</v>
      </c>
      <c r="T20" s="37">
        <f t="shared" si="16"/>
        <v>0</v>
      </c>
      <c r="U20" s="37">
        <f t="shared" si="16"/>
        <v>0</v>
      </c>
      <c r="V20" s="37">
        <f t="shared" si="16"/>
        <v>0</v>
      </c>
      <c r="W20" s="37">
        <f t="shared" si="16"/>
        <v>0</v>
      </c>
      <c r="X20" s="37">
        <f t="shared" si="16"/>
        <v>0</v>
      </c>
      <c r="Y20" s="37">
        <f t="shared" si="16"/>
        <v>0</v>
      </c>
      <c r="Z20" s="37">
        <f t="shared" si="16"/>
        <v>0</v>
      </c>
      <c r="AA20" s="37">
        <f t="shared" si="16"/>
        <v>0</v>
      </c>
      <c r="AB20" s="37">
        <f t="shared" si="16"/>
        <v>0</v>
      </c>
      <c r="AC20" s="37">
        <f t="shared" si="16"/>
        <v>0</v>
      </c>
      <c r="AD20" s="51">
        <f t="shared" si="16"/>
        <v>0</v>
      </c>
      <c r="AE20" s="49">
        <f t="shared" si="16"/>
        <v>0</v>
      </c>
      <c r="AF20" s="37">
        <f t="shared" si="16"/>
        <v>0</v>
      </c>
      <c r="AG20" s="37">
        <f t="shared" si="16"/>
        <v>0</v>
      </c>
      <c r="AH20" s="37">
        <f t="shared" si="16"/>
        <v>0</v>
      </c>
      <c r="AI20" s="37">
        <f t="shared" si="16"/>
        <v>0</v>
      </c>
      <c r="AJ20" s="37">
        <f t="shared" si="16"/>
        <v>0</v>
      </c>
      <c r="AK20" s="37">
        <f t="shared" si="16"/>
        <v>0</v>
      </c>
      <c r="AL20" s="37">
        <f t="shared" si="16"/>
        <v>0</v>
      </c>
      <c r="AM20" s="37">
        <f t="shared" si="16"/>
        <v>0</v>
      </c>
      <c r="AN20" s="37">
        <f t="shared" si="16"/>
        <v>0</v>
      </c>
      <c r="AO20" s="37">
        <f t="shared" si="16"/>
        <v>0</v>
      </c>
      <c r="AP20" s="37">
        <f t="shared" si="16"/>
        <v>0</v>
      </c>
      <c r="AQ20" s="37">
        <f t="shared" si="16"/>
        <v>0</v>
      </c>
      <c r="AR20" s="37">
        <f t="shared" si="16"/>
        <v>0</v>
      </c>
      <c r="AS20" s="37">
        <f t="shared" si="16"/>
        <v>0</v>
      </c>
      <c r="AT20" s="37">
        <f t="shared" si="16"/>
        <v>0</v>
      </c>
      <c r="AU20" s="37">
        <f t="shared" si="16"/>
        <v>0</v>
      </c>
      <c r="AV20" s="51">
        <f t="shared" si="16"/>
        <v>0</v>
      </c>
      <c r="AW20" s="49" t="s">
        <v>46</v>
      </c>
      <c r="AX20" s="37" t="s">
        <v>46</v>
      </c>
      <c r="AY20" s="51" t="s">
        <v>46</v>
      </c>
    </row>
    <row r="21" spans="1:51" ht="17.25" customHeight="1" x14ac:dyDescent="0.25"/>
    <row r="23" spans="1:51" x14ac:dyDescent="0.25">
      <c r="B23" s="84" t="s">
        <v>237</v>
      </c>
      <c r="C23" s="66"/>
      <c r="D23" s="67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1" t="s">
        <v>135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49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49" s="61" customFormat="1" ht="17.25" x14ac:dyDescent="0.25">
      <c r="A3" s="71" t="s">
        <v>140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49" ht="15.75" thickBot="1" x14ac:dyDescent="0.3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49" ht="15" customHeight="1" x14ac:dyDescent="0.25">
      <c r="B5" s="239" t="s">
        <v>8</v>
      </c>
      <c r="C5" s="222"/>
      <c r="D5" s="222" t="s">
        <v>54</v>
      </c>
      <c r="E5" s="222" t="s">
        <v>125</v>
      </c>
      <c r="F5" s="222"/>
      <c r="G5" s="222"/>
      <c r="H5" s="222" t="s">
        <v>147</v>
      </c>
      <c r="I5" s="222"/>
      <c r="J5" s="222"/>
      <c r="K5" s="222" t="s">
        <v>148</v>
      </c>
      <c r="L5" s="222"/>
      <c r="M5" s="222"/>
      <c r="N5" s="222" t="s">
        <v>149</v>
      </c>
      <c r="O5" s="222"/>
      <c r="P5" s="222"/>
      <c r="Q5" s="222" t="s">
        <v>24</v>
      </c>
      <c r="R5" s="222"/>
      <c r="S5" s="222"/>
      <c r="T5" s="222" t="s">
        <v>17</v>
      </c>
      <c r="U5" s="222"/>
      <c r="V5" s="222"/>
      <c r="W5" s="222"/>
      <c r="X5" s="222"/>
      <c r="Y5" s="222"/>
      <c r="Z5" s="222"/>
      <c r="AA5" s="222"/>
      <c r="AB5" s="223"/>
      <c r="AC5" s="215" t="s">
        <v>151</v>
      </c>
      <c r="AD5" s="216"/>
      <c r="AE5" s="216"/>
      <c r="AF5" s="216" t="s">
        <v>152</v>
      </c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27"/>
      <c r="AU5" s="228" t="s">
        <v>30</v>
      </c>
      <c r="AV5" s="230" t="s">
        <v>31</v>
      </c>
      <c r="AW5" s="232" t="s">
        <v>120</v>
      </c>
    </row>
    <row r="6" spans="1:49" ht="23.25" customHeight="1" x14ac:dyDescent="0.25">
      <c r="B6" s="240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 t="s">
        <v>7</v>
      </c>
      <c r="U6" s="204"/>
      <c r="V6" s="204"/>
      <c r="W6" s="204" t="s">
        <v>119</v>
      </c>
      <c r="X6" s="204"/>
      <c r="Y6" s="204"/>
      <c r="Z6" s="204" t="s">
        <v>150</v>
      </c>
      <c r="AA6" s="204"/>
      <c r="AB6" s="226"/>
      <c r="AC6" s="217"/>
      <c r="AD6" s="218"/>
      <c r="AE6" s="218"/>
      <c r="AF6" s="218" t="s">
        <v>32</v>
      </c>
      <c r="AG6" s="218"/>
      <c r="AH6" s="218"/>
      <c r="AI6" s="218" t="s">
        <v>33</v>
      </c>
      <c r="AJ6" s="218"/>
      <c r="AK6" s="218"/>
      <c r="AL6" s="218" t="s">
        <v>34</v>
      </c>
      <c r="AM6" s="218"/>
      <c r="AN6" s="218"/>
      <c r="AO6" s="218" t="s">
        <v>35</v>
      </c>
      <c r="AP6" s="218"/>
      <c r="AQ6" s="218"/>
      <c r="AR6" s="218" t="s">
        <v>36</v>
      </c>
      <c r="AS6" s="218"/>
      <c r="AT6" s="234"/>
      <c r="AU6" s="229"/>
      <c r="AV6" s="231"/>
      <c r="AW6" s="233"/>
    </row>
    <row r="7" spans="1:49" ht="126" customHeight="1" x14ac:dyDescent="0.25">
      <c r="B7" s="56" t="s">
        <v>2</v>
      </c>
      <c r="C7" s="6" t="s">
        <v>27</v>
      </c>
      <c r="D7" s="204"/>
      <c r="E7" s="7" t="s">
        <v>12</v>
      </c>
      <c r="F7" s="7" t="s">
        <v>22</v>
      </c>
      <c r="G7" s="7" t="s">
        <v>23</v>
      </c>
      <c r="H7" s="7" t="s">
        <v>12</v>
      </c>
      <c r="I7" s="7" t="s">
        <v>22</v>
      </c>
      <c r="J7" s="7" t="s">
        <v>23</v>
      </c>
      <c r="K7" s="7" t="s">
        <v>12</v>
      </c>
      <c r="L7" s="7" t="s">
        <v>22</v>
      </c>
      <c r="M7" s="7" t="s">
        <v>23</v>
      </c>
      <c r="N7" s="7" t="s">
        <v>12</v>
      </c>
      <c r="O7" s="7" t="s">
        <v>22</v>
      </c>
      <c r="P7" s="7" t="s">
        <v>23</v>
      </c>
      <c r="Q7" s="7" t="s">
        <v>12</v>
      </c>
      <c r="R7" s="7" t="s">
        <v>22</v>
      </c>
      <c r="S7" s="7" t="s">
        <v>23</v>
      </c>
      <c r="T7" s="34" t="s">
        <v>12</v>
      </c>
      <c r="U7" s="34" t="s">
        <v>22</v>
      </c>
      <c r="V7" s="34" t="s">
        <v>23</v>
      </c>
      <c r="W7" s="34" t="s">
        <v>12</v>
      </c>
      <c r="X7" s="34" t="s">
        <v>22</v>
      </c>
      <c r="Y7" s="34" t="s">
        <v>23</v>
      </c>
      <c r="Z7" s="34" t="s">
        <v>12</v>
      </c>
      <c r="AA7" s="34" t="s">
        <v>22</v>
      </c>
      <c r="AB7" s="60" t="s">
        <v>23</v>
      </c>
      <c r="AC7" s="47" t="s">
        <v>12</v>
      </c>
      <c r="AD7" s="46" t="s">
        <v>22</v>
      </c>
      <c r="AE7" s="46" t="s">
        <v>23</v>
      </c>
      <c r="AF7" s="46" t="s">
        <v>12</v>
      </c>
      <c r="AG7" s="46" t="s">
        <v>22</v>
      </c>
      <c r="AH7" s="46" t="s">
        <v>23</v>
      </c>
      <c r="AI7" s="46" t="s">
        <v>12</v>
      </c>
      <c r="AJ7" s="46" t="s">
        <v>22</v>
      </c>
      <c r="AK7" s="46" t="s">
        <v>23</v>
      </c>
      <c r="AL7" s="46" t="s">
        <v>12</v>
      </c>
      <c r="AM7" s="46" t="s">
        <v>22</v>
      </c>
      <c r="AN7" s="46" t="s">
        <v>23</v>
      </c>
      <c r="AO7" s="46" t="s">
        <v>12</v>
      </c>
      <c r="AP7" s="46" t="s">
        <v>22</v>
      </c>
      <c r="AQ7" s="46" t="s">
        <v>23</v>
      </c>
      <c r="AR7" s="46" t="s">
        <v>12</v>
      </c>
      <c r="AS7" s="46" t="s">
        <v>22</v>
      </c>
      <c r="AT7" s="48" t="s">
        <v>23</v>
      </c>
      <c r="AU7" s="229"/>
      <c r="AV7" s="231"/>
      <c r="AW7" s="233"/>
    </row>
    <row r="8" spans="1:49" x14ac:dyDescent="0.25">
      <c r="B8" s="57"/>
      <c r="C8" s="19"/>
      <c r="D8" s="19"/>
      <c r="E8" s="21">
        <f>F8+G8</f>
        <v>0</v>
      </c>
      <c r="F8" s="25"/>
      <c r="G8" s="25"/>
      <c r="H8" s="21">
        <f>I8+J8</f>
        <v>0</v>
      </c>
      <c r="I8" s="25"/>
      <c r="J8" s="25"/>
      <c r="K8" s="21">
        <f>L8+M8</f>
        <v>0</v>
      </c>
      <c r="L8" s="25"/>
      <c r="M8" s="25"/>
      <c r="N8" s="21">
        <f>O8+P8</f>
        <v>0</v>
      </c>
      <c r="O8" s="25"/>
      <c r="P8" s="25"/>
      <c r="Q8" s="21">
        <f>R8+S8</f>
        <v>0</v>
      </c>
      <c r="R8" s="25"/>
      <c r="S8" s="25"/>
      <c r="T8" s="21">
        <f>U8+V8</f>
        <v>0</v>
      </c>
      <c r="U8" s="25"/>
      <c r="V8" s="25"/>
      <c r="W8" s="21">
        <f>X8+Y8</f>
        <v>0</v>
      </c>
      <c r="X8" s="25"/>
      <c r="Y8" s="25"/>
      <c r="Z8" s="21">
        <f>AA8+AB8</f>
        <v>0</v>
      </c>
      <c r="AA8" s="25"/>
      <c r="AB8" s="25"/>
      <c r="AC8" s="21">
        <f>AD8+AE8</f>
        <v>0</v>
      </c>
      <c r="AD8" s="25"/>
      <c r="AE8" s="25"/>
      <c r="AF8" s="21">
        <f>AG8+AH8</f>
        <v>0</v>
      </c>
      <c r="AG8" s="25"/>
      <c r="AH8" s="25"/>
      <c r="AI8" s="21">
        <f>AJ8+AK8</f>
        <v>0</v>
      </c>
      <c r="AJ8" s="25"/>
      <c r="AK8" s="25"/>
      <c r="AL8" s="21">
        <f>AM8+AN8</f>
        <v>0</v>
      </c>
      <c r="AM8" s="25"/>
      <c r="AN8" s="25"/>
      <c r="AO8" s="21">
        <f>AP8+AQ8</f>
        <v>0</v>
      </c>
      <c r="AP8" s="25"/>
      <c r="AQ8" s="25"/>
      <c r="AR8" s="21">
        <f>AS8+AT8</f>
        <v>0</v>
      </c>
      <c r="AS8" s="25"/>
      <c r="AT8" s="25"/>
      <c r="AU8" s="55"/>
      <c r="AV8" s="25"/>
      <c r="AW8" s="50"/>
    </row>
    <row r="9" spans="1:49" x14ac:dyDescent="0.25">
      <c r="B9" s="57"/>
      <c r="C9" s="19"/>
      <c r="D9" s="19"/>
      <c r="E9" s="21">
        <f t="shared" ref="E9:E16" si="0">F9+G9</f>
        <v>0</v>
      </c>
      <c r="F9" s="25"/>
      <c r="G9" s="25"/>
      <c r="H9" s="21">
        <f t="shared" ref="H9:H16" si="1">I9+J9</f>
        <v>0</v>
      </c>
      <c r="I9" s="25"/>
      <c r="J9" s="25"/>
      <c r="K9" s="21">
        <f t="shared" ref="K9:K16" si="2">L9+M9</f>
        <v>0</v>
      </c>
      <c r="L9" s="25"/>
      <c r="M9" s="25"/>
      <c r="N9" s="21">
        <f t="shared" ref="N9:N16" si="3">O9+P9</f>
        <v>0</v>
      </c>
      <c r="O9" s="25"/>
      <c r="P9" s="25"/>
      <c r="Q9" s="21">
        <f t="shared" ref="Q9:Q16" si="4">R9+S9</f>
        <v>0</v>
      </c>
      <c r="R9" s="25"/>
      <c r="S9" s="25"/>
      <c r="T9" s="21">
        <f t="shared" ref="T9:T16" si="5">U9+V9</f>
        <v>0</v>
      </c>
      <c r="U9" s="25"/>
      <c r="V9" s="25"/>
      <c r="W9" s="21">
        <f t="shared" ref="W9:W16" si="6">X9+Y9</f>
        <v>0</v>
      </c>
      <c r="X9" s="25"/>
      <c r="Y9" s="25"/>
      <c r="Z9" s="21">
        <f t="shared" ref="Z9:Z16" si="7">AA9+AB9</f>
        <v>0</v>
      </c>
      <c r="AA9" s="25"/>
      <c r="AB9" s="25"/>
      <c r="AC9" s="21">
        <f t="shared" ref="AC9:AC16" si="8">AD9+AE9</f>
        <v>0</v>
      </c>
      <c r="AD9" s="25"/>
      <c r="AE9" s="25"/>
      <c r="AF9" s="21">
        <f t="shared" ref="AF9:AF16" si="9">AG9+AH9</f>
        <v>0</v>
      </c>
      <c r="AG9" s="25"/>
      <c r="AH9" s="25"/>
      <c r="AI9" s="21">
        <f t="shared" ref="AI9:AI16" si="10">AJ9+AK9</f>
        <v>0</v>
      </c>
      <c r="AJ9" s="25"/>
      <c r="AK9" s="25"/>
      <c r="AL9" s="21">
        <f t="shared" ref="AL9:AL16" si="11">AM9+AN9</f>
        <v>0</v>
      </c>
      <c r="AM9" s="25"/>
      <c r="AN9" s="25"/>
      <c r="AO9" s="21">
        <f t="shared" ref="AO9:AO16" si="12">AP9+AQ9</f>
        <v>0</v>
      </c>
      <c r="AP9" s="25"/>
      <c r="AQ9" s="25"/>
      <c r="AR9" s="21">
        <f t="shared" ref="AR9:AR16" si="13">AS9+AT9</f>
        <v>0</v>
      </c>
      <c r="AS9" s="25"/>
      <c r="AT9" s="25"/>
      <c r="AU9" s="55"/>
      <c r="AV9" s="25"/>
      <c r="AW9" s="50"/>
    </row>
    <row r="10" spans="1:49" x14ac:dyDescent="0.25">
      <c r="B10" s="57"/>
      <c r="C10" s="19"/>
      <c r="D10" s="19"/>
      <c r="E10" s="21">
        <f t="shared" si="0"/>
        <v>0</v>
      </c>
      <c r="F10" s="25"/>
      <c r="G10" s="25"/>
      <c r="H10" s="21">
        <f t="shared" si="1"/>
        <v>0</v>
      </c>
      <c r="I10" s="25"/>
      <c r="J10" s="25"/>
      <c r="K10" s="21">
        <f t="shared" si="2"/>
        <v>0</v>
      </c>
      <c r="L10" s="25"/>
      <c r="M10" s="25"/>
      <c r="N10" s="21">
        <f t="shared" si="3"/>
        <v>0</v>
      </c>
      <c r="O10" s="25"/>
      <c r="P10" s="25"/>
      <c r="Q10" s="21">
        <f t="shared" si="4"/>
        <v>0</v>
      </c>
      <c r="R10" s="25"/>
      <c r="S10" s="25"/>
      <c r="T10" s="21">
        <f t="shared" si="5"/>
        <v>0</v>
      </c>
      <c r="U10" s="25"/>
      <c r="V10" s="25"/>
      <c r="W10" s="21">
        <f t="shared" si="6"/>
        <v>0</v>
      </c>
      <c r="X10" s="25"/>
      <c r="Y10" s="25"/>
      <c r="Z10" s="21">
        <f t="shared" si="7"/>
        <v>0</v>
      </c>
      <c r="AA10" s="25"/>
      <c r="AB10" s="25"/>
      <c r="AC10" s="21">
        <f t="shared" si="8"/>
        <v>0</v>
      </c>
      <c r="AD10" s="25"/>
      <c r="AE10" s="25"/>
      <c r="AF10" s="21">
        <f t="shared" si="9"/>
        <v>0</v>
      </c>
      <c r="AG10" s="25"/>
      <c r="AH10" s="25"/>
      <c r="AI10" s="21">
        <f t="shared" si="10"/>
        <v>0</v>
      </c>
      <c r="AJ10" s="25"/>
      <c r="AK10" s="25"/>
      <c r="AL10" s="21">
        <f t="shared" si="11"/>
        <v>0</v>
      </c>
      <c r="AM10" s="25"/>
      <c r="AN10" s="25"/>
      <c r="AO10" s="21">
        <f t="shared" si="12"/>
        <v>0</v>
      </c>
      <c r="AP10" s="25"/>
      <c r="AQ10" s="25"/>
      <c r="AR10" s="21">
        <f t="shared" si="13"/>
        <v>0</v>
      </c>
      <c r="AS10" s="25"/>
      <c r="AT10" s="25"/>
      <c r="AU10" s="55"/>
      <c r="AV10" s="25"/>
      <c r="AW10" s="50"/>
    </row>
    <row r="11" spans="1:49" x14ac:dyDescent="0.25">
      <c r="B11" s="57"/>
      <c r="C11" s="19"/>
      <c r="D11" s="19"/>
      <c r="E11" s="21">
        <f t="shared" si="0"/>
        <v>0</v>
      </c>
      <c r="F11" s="25"/>
      <c r="G11" s="25"/>
      <c r="H11" s="21">
        <f t="shared" si="1"/>
        <v>0</v>
      </c>
      <c r="I11" s="25"/>
      <c r="J11" s="25"/>
      <c r="K11" s="21">
        <f t="shared" si="2"/>
        <v>0</v>
      </c>
      <c r="L11" s="25"/>
      <c r="M11" s="25"/>
      <c r="N11" s="21">
        <f t="shared" si="3"/>
        <v>0</v>
      </c>
      <c r="O11" s="25"/>
      <c r="P11" s="25"/>
      <c r="Q11" s="21">
        <f t="shared" si="4"/>
        <v>0</v>
      </c>
      <c r="R11" s="25"/>
      <c r="S11" s="25"/>
      <c r="T11" s="21">
        <f t="shared" si="5"/>
        <v>0</v>
      </c>
      <c r="U11" s="25"/>
      <c r="V11" s="25"/>
      <c r="W11" s="21">
        <f t="shared" si="6"/>
        <v>0</v>
      </c>
      <c r="X11" s="25"/>
      <c r="Y11" s="25"/>
      <c r="Z11" s="21">
        <f t="shared" si="7"/>
        <v>0</v>
      </c>
      <c r="AA11" s="25"/>
      <c r="AB11" s="25"/>
      <c r="AC11" s="21">
        <f t="shared" si="8"/>
        <v>0</v>
      </c>
      <c r="AD11" s="25"/>
      <c r="AE11" s="25"/>
      <c r="AF11" s="21">
        <f t="shared" si="9"/>
        <v>0</v>
      </c>
      <c r="AG11" s="25"/>
      <c r="AH11" s="25"/>
      <c r="AI11" s="21">
        <f t="shared" si="10"/>
        <v>0</v>
      </c>
      <c r="AJ11" s="25"/>
      <c r="AK11" s="25"/>
      <c r="AL11" s="21">
        <f t="shared" si="11"/>
        <v>0</v>
      </c>
      <c r="AM11" s="25"/>
      <c r="AN11" s="25"/>
      <c r="AO11" s="21">
        <f t="shared" si="12"/>
        <v>0</v>
      </c>
      <c r="AP11" s="25"/>
      <c r="AQ11" s="25"/>
      <c r="AR11" s="21">
        <f t="shared" si="13"/>
        <v>0</v>
      </c>
      <c r="AS11" s="25"/>
      <c r="AT11" s="25"/>
      <c r="AU11" s="55"/>
      <c r="AV11" s="25"/>
      <c r="AW11" s="50"/>
    </row>
    <row r="12" spans="1:49" x14ac:dyDescent="0.25">
      <c r="B12" s="57"/>
      <c r="C12" s="19"/>
      <c r="D12" s="19"/>
      <c r="E12" s="21">
        <f t="shared" si="0"/>
        <v>0</v>
      </c>
      <c r="F12" s="25"/>
      <c r="G12" s="25"/>
      <c r="H12" s="21">
        <f t="shared" si="1"/>
        <v>0</v>
      </c>
      <c r="I12" s="25"/>
      <c r="J12" s="25"/>
      <c r="K12" s="21">
        <f t="shared" si="2"/>
        <v>0</v>
      </c>
      <c r="L12" s="25"/>
      <c r="M12" s="25"/>
      <c r="N12" s="21">
        <f t="shared" si="3"/>
        <v>0</v>
      </c>
      <c r="O12" s="25"/>
      <c r="P12" s="25"/>
      <c r="Q12" s="21">
        <f t="shared" si="4"/>
        <v>0</v>
      </c>
      <c r="R12" s="25"/>
      <c r="S12" s="25"/>
      <c r="T12" s="21">
        <f t="shared" si="5"/>
        <v>0</v>
      </c>
      <c r="U12" s="25"/>
      <c r="V12" s="25"/>
      <c r="W12" s="21">
        <f t="shared" si="6"/>
        <v>0</v>
      </c>
      <c r="X12" s="25"/>
      <c r="Y12" s="25"/>
      <c r="Z12" s="21">
        <f t="shared" si="7"/>
        <v>0</v>
      </c>
      <c r="AA12" s="25"/>
      <c r="AB12" s="25"/>
      <c r="AC12" s="21">
        <f t="shared" si="8"/>
        <v>0</v>
      </c>
      <c r="AD12" s="25"/>
      <c r="AE12" s="25"/>
      <c r="AF12" s="21">
        <f t="shared" si="9"/>
        <v>0</v>
      </c>
      <c r="AG12" s="25"/>
      <c r="AH12" s="25"/>
      <c r="AI12" s="21">
        <f t="shared" si="10"/>
        <v>0</v>
      </c>
      <c r="AJ12" s="25"/>
      <c r="AK12" s="25"/>
      <c r="AL12" s="21">
        <f t="shared" si="11"/>
        <v>0</v>
      </c>
      <c r="AM12" s="25"/>
      <c r="AN12" s="25"/>
      <c r="AO12" s="21">
        <f t="shared" si="12"/>
        <v>0</v>
      </c>
      <c r="AP12" s="25"/>
      <c r="AQ12" s="25"/>
      <c r="AR12" s="21">
        <f t="shared" si="13"/>
        <v>0</v>
      </c>
      <c r="AS12" s="25"/>
      <c r="AT12" s="25"/>
      <c r="AU12" s="55"/>
      <c r="AV12" s="25"/>
      <c r="AW12" s="50"/>
    </row>
    <row r="13" spans="1:49" x14ac:dyDescent="0.25">
      <c r="B13" s="57"/>
      <c r="C13" s="19"/>
      <c r="D13" s="19"/>
      <c r="E13" s="21">
        <f t="shared" si="0"/>
        <v>0</v>
      </c>
      <c r="F13" s="25"/>
      <c r="G13" s="25"/>
      <c r="H13" s="21">
        <f t="shared" si="1"/>
        <v>0</v>
      </c>
      <c r="I13" s="25"/>
      <c r="J13" s="25"/>
      <c r="K13" s="21">
        <f t="shared" si="2"/>
        <v>0</v>
      </c>
      <c r="L13" s="25"/>
      <c r="M13" s="25"/>
      <c r="N13" s="21">
        <f t="shared" si="3"/>
        <v>0</v>
      </c>
      <c r="O13" s="25"/>
      <c r="P13" s="25"/>
      <c r="Q13" s="21">
        <f t="shared" si="4"/>
        <v>0</v>
      </c>
      <c r="R13" s="25"/>
      <c r="S13" s="25"/>
      <c r="T13" s="21">
        <f t="shared" si="5"/>
        <v>0</v>
      </c>
      <c r="U13" s="25"/>
      <c r="V13" s="25"/>
      <c r="W13" s="21">
        <f t="shared" si="6"/>
        <v>0</v>
      </c>
      <c r="X13" s="25"/>
      <c r="Y13" s="25"/>
      <c r="Z13" s="21">
        <f t="shared" si="7"/>
        <v>0</v>
      </c>
      <c r="AA13" s="25"/>
      <c r="AB13" s="25"/>
      <c r="AC13" s="21">
        <f t="shared" si="8"/>
        <v>0</v>
      </c>
      <c r="AD13" s="25"/>
      <c r="AE13" s="25"/>
      <c r="AF13" s="21">
        <f t="shared" si="9"/>
        <v>0</v>
      </c>
      <c r="AG13" s="25"/>
      <c r="AH13" s="25"/>
      <c r="AI13" s="21">
        <f t="shared" si="10"/>
        <v>0</v>
      </c>
      <c r="AJ13" s="25"/>
      <c r="AK13" s="25"/>
      <c r="AL13" s="21">
        <f t="shared" si="11"/>
        <v>0</v>
      </c>
      <c r="AM13" s="25"/>
      <c r="AN13" s="25"/>
      <c r="AO13" s="21">
        <f t="shared" si="12"/>
        <v>0</v>
      </c>
      <c r="AP13" s="25"/>
      <c r="AQ13" s="25"/>
      <c r="AR13" s="21">
        <f t="shared" si="13"/>
        <v>0</v>
      </c>
      <c r="AS13" s="25"/>
      <c r="AT13" s="25"/>
      <c r="AU13" s="55"/>
      <c r="AV13" s="25"/>
      <c r="AW13" s="50"/>
    </row>
    <row r="14" spans="1:49" x14ac:dyDescent="0.25">
      <c r="B14" s="57"/>
      <c r="C14" s="19"/>
      <c r="D14" s="19"/>
      <c r="E14" s="21">
        <f t="shared" si="0"/>
        <v>0</v>
      </c>
      <c r="F14" s="25"/>
      <c r="G14" s="25"/>
      <c r="H14" s="21">
        <f t="shared" si="1"/>
        <v>0</v>
      </c>
      <c r="I14" s="25"/>
      <c r="J14" s="25"/>
      <c r="K14" s="21">
        <f t="shared" si="2"/>
        <v>0</v>
      </c>
      <c r="L14" s="25"/>
      <c r="M14" s="25"/>
      <c r="N14" s="21">
        <f t="shared" si="3"/>
        <v>0</v>
      </c>
      <c r="O14" s="25"/>
      <c r="P14" s="25"/>
      <c r="Q14" s="21">
        <f t="shared" si="4"/>
        <v>0</v>
      </c>
      <c r="R14" s="25"/>
      <c r="S14" s="25"/>
      <c r="T14" s="21">
        <f t="shared" si="5"/>
        <v>0</v>
      </c>
      <c r="U14" s="25"/>
      <c r="V14" s="25"/>
      <c r="W14" s="21">
        <f t="shared" si="6"/>
        <v>0</v>
      </c>
      <c r="X14" s="25"/>
      <c r="Y14" s="25"/>
      <c r="Z14" s="21">
        <f t="shared" si="7"/>
        <v>0</v>
      </c>
      <c r="AA14" s="25"/>
      <c r="AB14" s="25"/>
      <c r="AC14" s="21">
        <f t="shared" si="8"/>
        <v>0</v>
      </c>
      <c r="AD14" s="25"/>
      <c r="AE14" s="25"/>
      <c r="AF14" s="21">
        <f t="shared" si="9"/>
        <v>0</v>
      </c>
      <c r="AG14" s="25"/>
      <c r="AH14" s="25"/>
      <c r="AI14" s="21">
        <f t="shared" si="10"/>
        <v>0</v>
      </c>
      <c r="AJ14" s="25"/>
      <c r="AK14" s="25"/>
      <c r="AL14" s="21">
        <f t="shared" si="11"/>
        <v>0</v>
      </c>
      <c r="AM14" s="25"/>
      <c r="AN14" s="25"/>
      <c r="AO14" s="21">
        <f t="shared" si="12"/>
        <v>0</v>
      </c>
      <c r="AP14" s="25"/>
      <c r="AQ14" s="25"/>
      <c r="AR14" s="21">
        <f t="shared" si="13"/>
        <v>0</v>
      </c>
      <c r="AS14" s="25"/>
      <c r="AT14" s="25"/>
      <c r="AU14" s="55"/>
      <c r="AV14" s="25"/>
      <c r="AW14" s="50"/>
    </row>
    <row r="15" spans="1:49" x14ac:dyDescent="0.25">
      <c r="B15" s="57"/>
      <c r="C15" s="19"/>
      <c r="D15" s="19"/>
      <c r="E15" s="21">
        <f t="shared" si="0"/>
        <v>0</v>
      </c>
      <c r="F15" s="25"/>
      <c r="G15" s="25"/>
      <c r="H15" s="21">
        <f t="shared" si="1"/>
        <v>0</v>
      </c>
      <c r="I15" s="25"/>
      <c r="J15" s="25"/>
      <c r="K15" s="21">
        <f t="shared" si="2"/>
        <v>0</v>
      </c>
      <c r="L15" s="25"/>
      <c r="M15" s="25"/>
      <c r="N15" s="21">
        <f t="shared" si="3"/>
        <v>0</v>
      </c>
      <c r="O15" s="25"/>
      <c r="P15" s="25"/>
      <c r="Q15" s="21">
        <f t="shared" si="4"/>
        <v>0</v>
      </c>
      <c r="R15" s="25"/>
      <c r="S15" s="25"/>
      <c r="T15" s="21">
        <f t="shared" si="5"/>
        <v>0</v>
      </c>
      <c r="U15" s="25"/>
      <c r="V15" s="25"/>
      <c r="W15" s="21">
        <f t="shared" si="6"/>
        <v>0</v>
      </c>
      <c r="X15" s="25"/>
      <c r="Y15" s="25"/>
      <c r="Z15" s="21">
        <f t="shared" si="7"/>
        <v>0</v>
      </c>
      <c r="AA15" s="25"/>
      <c r="AB15" s="25"/>
      <c r="AC15" s="21">
        <f t="shared" si="8"/>
        <v>0</v>
      </c>
      <c r="AD15" s="25"/>
      <c r="AE15" s="25"/>
      <c r="AF15" s="21">
        <f t="shared" si="9"/>
        <v>0</v>
      </c>
      <c r="AG15" s="25"/>
      <c r="AH15" s="25"/>
      <c r="AI15" s="21">
        <f t="shared" si="10"/>
        <v>0</v>
      </c>
      <c r="AJ15" s="25"/>
      <c r="AK15" s="25"/>
      <c r="AL15" s="21">
        <f t="shared" si="11"/>
        <v>0</v>
      </c>
      <c r="AM15" s="25"/>
      <c r="AN15" s="25"/>
      <c r="AO15" s="21">
        <f t="shared" si="12"/>
        <v>0</v>
      </c>
      <c r="AP15" s="25"/>
      <c r="AQ15" s="25"/>
      <c r="AR15" s="21">
        <f t="shared" si="13"/>
        <v>0</v>
      </c>
      <c r="AS15" s="25"/>
      <c r="AT15" s="25"/>
      <c r="AU15" s="55"/>
      <c r="AV15" s="25"/>
      <c r="AW15" s="50"/>
    </row>
    <row r="16" spans="1:49" x14ac:dyDescent="0.25">
      <c r="B16" s="58"/>
      <c r="C16" s="35"/>
      <c r="D16" s="35"/>
      <c r="E16" s="21">
        <f t="shared" si="0"/>
        <v>0</v>
      </c>
      <c r="F16" s="25"/>
      <c r="G16" s="25"/>
      <c r="H16" s="21">
        <f t="shared" si="1"/>
        <v>0</v>
      </c>
      <c r="I16" s="25"/>
      <c r="J16" s="25"/>
      <c r="K16" s="21">
        <f t="shared" si="2"/>
        <v>0</v>
      </c>
      <c r="L16" s="25"/>
      <c r="M16" s="25"/>
      <c r="N16" s="21">
        <f t="shared" si="3"/>
        <v>0</v>
      </c>
      <c r="O16" s="25"/>
      <c r="P16" s="25"/>
      <c r="Q16" s="21">
        <f t="shared" si="4"/>
        <v>0</v>
      </c>
      <c r="R16" s="25"/>
      <c r="S16" s="25"/>
      <c r="T16" s="21">
        <f t="shared" si="5"/>
        <v>0</v>
      </c>
      <c r="U16" s="25"/>
      <c r="V16" s="25"/>
      <c r="W16" s="21">
        <f t="shared" si="6"/>
        <v>0</v>
      </c>
      <c r="X16" s="25"/>
      <c r="Y16" s="25"/>
      <c r="Z16" s="21">
        <f t="shared" si="7"/>
        <v>0</v>
      </c>
      <c r="AA16" s="25"/>
      <c r="AB16" s="25"/>
      <c r="AC16" s="21">
        <f t="shared" si="8"/>
        <v>0</v>
      </c>
      <c r="AD16" s="25"/>
      <c r="AE16" s="25"/>
      <c r="AF16" s="21">
        <f t="shared" si="9"/>
        <v>0</v>
      </c>
      <c r="AG16" s="25"/>
      <c r="AH16" s="25"/>
      <c r="AI16" s="21">
        <f t="shared" si="10"/>
        <v>0</v>
      </c>
      <c r="AJ16" s="25"/>
      <c r="AK16" s="25"/>
      <c r="AL16" s="21">
        <f t="shared" si="11"/>
        <v>0</v>
      </c>
      <c r="AM16" s="25"/>
      <c r="AN16" s="25"/>
      <c r="AO16" s="21">
        <f t="shared" si="12"/>
        <v>0</v>
      </c>
      <c r="AP16" s="25"/>
      <c r="AQ16" s="25"/>
      <c r="AR16" s="21">
        <f t="shared" si="13"/>
        <v>0</v>
      </c>
      <c r="AS16" s="25"/>
      <c r="AT16" s="25"/>
      <c r="AU16" s="55"/>
      <c r="AV16" s="25"/>
      <c r="AW16" s="50"/>
    </row>
    <row r="17" spans="1:49" ht="17.25" customHeight="1" thickBot="1" x14ac:dyDescent="0.3">
      <c r="A17" s="33"/>
      <c r="B17" s="236" t="s">
        <v>12</v>
      </c>
      <c r="C17" s="237"/>
      <c r="D17" s="238"/>
      <c r="E17" s="53">
        <f t="shared" ref="E17" si="14">SUM(A8:A16)</f>
        <v>0</v>
      </c>
      <c r="F17" s="53">
        <f>SUM(F8:F16)</f>
        <v>0</v>
      </c>
      <c r="G17" s="53">
        <f t="shared" ref="G17:AT17" si="15">SUM(G8:G16)</f>
        <v>0</v>
      </c>
      <c r="H17" s="53">
        <f t="shared" si="15"/>
        <v>0</v>
      </c>
      <c r="I17" s="53">
        <f t="shared" si="15"/>
        <v>0</v>
      </c>
      <c r="J17" s="53">
        <f t="shared" si="15"/>
        <v>0</v>
      </c>
      <c r="K17" s="53">
        <f t="shared" si="15"/>
        <v>0</v>
      </c>
      <c r="L17" s="53">
        <f t="shared" si="15"/>
        <v>0</v>
      </c>
      <c r="M17" s="53">
        <f t="shared" si="15"/>
        <v>0</v>
      </c>
      <c r="N17" s="53">
        <f t="shared" si="15"/>
        <v>0</v>
      </c>
      <c r="O17" s="53">
        <f t="shared" si="15"/>
        <v>0</v>
      </c>
      <c r="P17" s="53">
        <f t="shared" si="15"/>
        <v>0</v>
      </c>
      <c r="Q17" s="53">
        <f t="shared" si="15"/>
        <v>0</v>
      </c>
      <c r="R17" s="53">
        <f t="shared" si="15"/>
        <v>0</v>
      </c>
      <c r="S17" s="53">
        <f t="shared" si="15"/>
        <v>0</v>
      </c>
      <c r="T17" s="53">
        <f t="shared" si="15"/>
        <v>0</v>
      </c>
      <c r="U17" s="53">
        <f t="shared" si="15"/>
        <v>0</v>
      </c>
      <c r="V17" s="53">
        <f t="shared" si="15"/>
        <v>0</v>
      </c>
      <c r="W17" s="53">
        <f t="shared" si="15"/>
        <v>0</v>
      </c>
      <c r="X17" s="53">
        <f t="shared" si="15"/>
        <v>0</v>
      </c>
      <c r="Y17" s="53">
        <f t="shared" si="15"/>
        <v>0</v>
      </c>
      <c r="Z17" s="53">
        <f t="shared" si="15"/>
        <v>0</v>
      </c>
      <c r="AA17" s="53">
        <f t="shared" si="15"/>
        <v>0</v>
      </c>
      <c r="AB17" s="53">
        <f t="shared" si="15"/>
        <v>0</v>
      </c>
      <c r="AC17" s="53">
        <f t="shared" si="15"/>
        <v>0</v>
      </c>
      <c r="AD17" s="53">
        <f t="shared" si="15"/>
        <v>0</v>
      </c>
      <c r="AE17" s="53">
        <f t="shared" si="15"/>
        <v>0</v>
      </c>
      <c r="AF17" s="53">
        <f t="shared" si="15"/>
        <v>0</v>
      </c>
      <c r="AG17" s="53">
        <f t="shared" si="15"/>
        <v>0</v>
      </c>
      <c r="AH17" s="53">
        <f t="shared" si="15"/>
        <v>0</v>
      </c>
      <c r="AI17" s="53">
        <f t="shared" si="15"/>
        <v>0</v>
      </c>
      <c r="AJ17" s="53">
        <f t="shared" si="15"/>
        <v>0</v>
      </c>
      <c r="AK17" s="53">
        <f t="shared" si="15"/>
        <v>0</v>
      </c>
      <c r="AL17" s="53">
        <f t="shared" si="15"/>
        <v>0</v>
      </c>
      <c r="AM17" s="53">
        <f t="shared" si="15"/>
        <v>0</v>
      </c>
      <c r="AN17" s="53">
        <f t="shared" si="15"/>
        <v>0</v>
      </c>
      <c r="AO17" s="53">
        <f t="shared" si="15"/>
        <v>0</v>
      </c>
      <c r="AP17" s="53">
        <f t="shared" si="15"/>
        <v>0</v>
      </c>
      <c r="AQ17" s="53">
        <f t="shared" si="15"/>
        <v>0</v>
      </c>
      <c r="AR17" s="53">
        <f t="shared" si="15"/>
        <v>0</v>
      </c>
      <c r="AS17" s="53">
        <f t="shared" si="15"/>
        <v>0</v>
      </c>
      <c r="AT17" s="53">
        <f t="shared" si="15"/>
        <v>0</v>
      </c>
      <c r="AU17" s="52" t="s">
        <v>46</v>
      </c>
      <c r="AV17" s="53" t="s">
        <v>46</v>
      </c>
      <c r="AW17" s="54" t="s">
        <v>46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1" t="s">
        <v>135</v>
      </c>
      <c r="B1" s="72"/>
      <c r="C1" s="72"/>
      <c r="D1" s="72"/>
      <c r="E1" s="72"/>
      <c r="F1" s="72"/>
      <c r="G1" s="72"/>
      <c r="H1" s="72"/>
      <c r="I1" s="72"/>
      <c r="J1" s="72"/>
    </row>
    <row r="2" spans="1:19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9" s="61" customFormat="1" ht="17.25" x14ac:dyDescent="0.25">
      <c r="A3" s="71" t="s">
        <v>130</v>
      </c>
      <c r="B3" s="73"/>
      <c r="C3" s="73"/>
      <c r="D3" s="73"/>
      <c r="E3" s="73"/>
      <c r="F3" s="73"/>
      <c r="G3" s="73"/>
      <c r="H3" s="73"/>
      <c r="I3" s="73"/>
      <c r="J3" s="73"/>
      <c r="K3" s="63"/>
      <c r="L3" s="63"/>
      <c r="M3" s="63"/>
    </row>
    <row r="4" spans="1:19" ht="17.25" x14ac:dyDescent="0.25">
      <c r="A4" s="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9" x14ac:dyDescent="0.25"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43" t="s">
        <v>126</v>
      </c>
      <c r="R5" s="243"/>
      <c r="S5" s="243"/>
    </row>
    <row r="6" spans="1:19" ht="33" customHeight="1" x14ac:dyDescent="0.25">
      <c r="B6" s="204" t="s">
        <v>8</v>
      </c>
      <c r="C6" s="204"/>
      <c r="D6" s="204" t="s">
        <v>54</v>
      </c>
      <c r="E6" s="193" t="s">
        <v>124</v>
      </c>
      <c r="F6" s="204" t="s">
        <v>127</v>
      </c>
      <c r="G6" s="204" t="s">
        <v>128</v>
      </c>
      <c r="H6" s="204" t="s">
        <v>148</v>
      </c>
      <c r="I6" s="204" t="s">
        <v>149</v>
      </c>
      <c r="J6" s="204" t="s">
        <v>24</v>
      </c>
      <c r="K6" s="204" t="s">
        <v>17</v>
      </c>
      <c r="L6" s="204"/>
      <c r="M6" s="204"/>
      <c r="N6" s="244" t="s">
        <v>154</v>
      </c>
      <c r="O6" s="245"/>
      <c r="P6" s="245"/>
      <c r="Q6" s="245"/>
      <c r="R6" s="246"/>
      <c r="S6" s="241" t="s">
        <v>129</v>
      </c>
    </row>
    <row r="7" spans="1:19" ht="23.25" customHeight="1" x14ac:dyDescent="0.25">
      <c r="B7" s="204"/>
      <c r="C7" s="204"/>
      <c r="D7" s="204"/>
      <c r="E7" s="247"/>
      <c r="F7" s="204"/>
      <c r="G7" s="204"/>
      <c r="H7" s="204"/>
      <c r="I7" s="204"/>
      <c r="J7" s="204"/>
      <c r="K7" s="31" t="s">
        <v>7</v>
      </c>
      <c r="L7" s="31" t="s">
        <v>119</v>
      </c>
      <c r="M7" s="31" t="s">
        <v>150</v>
      </c>
      <c r="N7" s="64" t="s">
        <v>32</v>
      </c>
      <c r="O7" s="64" t="s">
        <v>33</v>
      </c>
      <c r="P7" s="64" t="s">
        <v>34</v>
      </c>
      <c r="Q7" s="64" t="s">
        <v>123</v>
      </c>
      <c r="R7" s="64" t="s">
        <v>36</v>
      </c>
      <c r="S7" s="242"/>
    </row>
    <row r="8" spans="1:19" ht="110.25" customHeight="1" x14ac:dyDescent="0.25">
      <c r="B8" s="6" t="s">
        <v>2</v>
      </c>
      <c r="C8" s="6" t="s">
        <v>27</v>
      </c>
      <c r="D8" s="204"/>
      <c r="E8" s="247"/>
      <c r="F8" s="62"/>
      <c r="G8" s="62"/>
      <c r="H8" s="7" t="s">
        <v>12</v>
      </c>
      <c r="I8" s="7" t="s">
        <v>12</v>
      </c>
      <c r="J8" s="7" t="s">
        <v>12</v>
      </c>
      <c r="K8" s="7" t="s">
        <v>12</v>
      </c>
      <c r="L8" s="7" t="s">
        <v>12</v>
      </c>
      <c r="M8" s="7" t="s">
        <v>12</v>
      </c>
      <c r="N8" s="7" t="s">
        <v>12</v>
      </c>
      <c r="O8" s="7" t="s">
        <v>12</v>
      </c>
      <c r="P8" s="7" t="s">
        <v>12</v>
      </c>
      <c r="Q8" s="7" t="s">
        <v>12</v>
      </c>
      <c r="R8" s="7" t="s">
        <v>12</v>
      </c>
      <c r="S8" s="242"/>
    </row>
    <row r="9" spans="1:19" x14ac:dyDescent="0.25">
      <c r="B9" s="19"/>
      <c r="C9" s="19"/>
      <c r="D9" s="19"/>
      <c r="E9" s="19"/>
      <c r="F9" s="19"/>
      <c r="G9" s="19"/>
      <c r="H9" s="21">
        <f>+H10</f>
        <v>0</v>
      </c>
      <c r="I9" s="21">
        <f t="shared" ref="I9:R11" si="0">+I10</f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65"/>
    </row>
    <row r="10" spans="1:19" ht="33.75" customHeight="1" x14ac:dyDescent="0.25">
      <c r="B10" s="19"/>
      <c r="C10" s="19"/>
      <c r="D10" s="19"/>
      <c r="E10" s="19"/>
      <c r="F10" s="19"/>
      <c r="G10" s="19"/>
      <c r="H10" s="21">
        <f>+H11</f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65"/>
    </row>
    <row r="11" spans="1:19" x14ac:dyDescent="0.25">
      <c r="B11" s="19"/>
      <c r="C11" s="19"/>
      <c r="D11" s="19"/>
      <c r="E11" s="19"/>
      <c r="F11" s="19"/>
      <c r="G11" s="19"/>
      <c r="H11" s="21">
        <f>+H12</f>
        <v>0</v>
      </c>
      <c r="I11" s="21">
        <f t="shared" si="0"/>
        <v>0</v>
      </c>
      <c r="J11" s="21">
        <f t="shared" si="0"/>
        <v>0</v>
      </c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Q11" s="21">
        <f t="shared" si="0"/>
        <v>0</v>
      </c>
      <c r="R11" s="21">
        <f t="shared" si="0"/>
        <v>0</v>
      </c>
      <c r="S11" s="65"/>
    </row>
    <row r="12" spans="1:19" x14ac:dyDescent="0.25">
      <c r="B12" s="19"/>
      <c r="C12" s="19"/>
      <c r="D12" s="19"/>
      <c r="E12" s="19"/>
      <c r="F12" s="19"/>
      <c r="G12" s="19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f>+N12+O12+P12+Q12</f>
        <v>0</v>
      </c>
      <c r="S12" s="65"/>
    </row>
    <row r="13" spans="1:19" x14ac:dyDescent="0.25">
      <c r="B13" s="19"/>
      <c r="C13" s="19"/>
      <c r="D13" s="19"/>
      <c r="E13" s="19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65"/>
    </row>
    <row r="14" spans="1:19" x14ac:dyDescent="0.25">
      <c r="B14" s="19"/>
      <c r="C14" s="19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65"/>
    </row>
    <row r="15" spans="1:19" x14ac:dyDescent="0.25"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65"/>
    </row>
    <row r="16" spans="1:19" x14ac:dyDescent="0.25"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65"/>
    </row>
    <row r="17" spans="1:19" x14ac:dyDescent="0.25">
      <c r="B17" s="35"/>
      <c r="C17" s="35"/>
      <c r="D17" s="35"/>
      <c r="E17" s="35"/>
      <c r="F17" s="35"/>
      <c r="G17" s="3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65"/>
    </row>
    <row r="18" spans="1:19" ht="17.25" customHeight="1" x14ac:dyDescent="0.25">
      <c r="A18" s="33"/>
      <c r="B18" s="209" t="s">
        <v>12</v>
      </c>
      <c r="C18" s="210"/>
      <c r="D18" s="211"/>
      <c r="E18" s="59"/>
      <c r="F18" s="59"/>
      <c r="G18" s="59"/>
      <c r="H18" s="37"/>
      <c r="I18" s="37"/>
      <c r="J18" s="37"/>
      <c r="K18" s="37"/>
      <c r="L18" s="37"/>
      <c r="M18" s="37"/>
      <c r="N18" s="21"/>
      <c r="O18" s="37"/>
      <c r="P18" s="37"/>
      <c r="Q18" s="37"/>
      <c r="R18" s="37"/>
      <c r="S18" s="37" t="s">
        <v>46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D6" sqref="D6:F6"/>
    </sheetView>
  </sheetViews>
  <sheetFormatPr defaultRowHeight="16.5" x14ac:dyDescent="0.3"/>
  <cols>
    <col min="1" max="1" width="4.85546875" style="81" customWidth="1"/>
    <col min="2" max="2" width="92.7109375" style="81" customWidth="1"/>
    <col min="3" max="3" width="14.28515625" style="81" customWidth="1"/>
    <col min="4" max="4" width="12.28515625" style="81" customWidth="1"/>
    <col min="5" max="5" width="12.7109375" style="81" customWidth="1"/>
    <col min="6" max="6" width="12.5703125" style="81" customWidth="1"/>
    <col min="7" max="7" width="8.42578125" style="81" customWidth="1"/>
    <col min="8" max="11" width="9.140625" style="81"/>
    <col min="12" max="12" width="21" style="81" customWidth="1"/>
    <col min="13" max="16" width="9.140625" style="81"/>
    <col min="17" max="17" width="0" style="81" hidden="1" customWidth="1"/>
    <col min="18" max="16384" width="9.140625" style="81"/>
  </cols>
  <sheetData>
    <row r="1" spans="1:12" ht="30" customHeight="1" x14ac:dyDescent="0.3">
      <c r="A1" s="4" t="s">
        <v>55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248" t="s">
        <v>161</v>
      </c>
      <c r="B3" s="248"/>
      <c r="C3" s="248"/>
      <c r="D3" s="248"/>
      <c r="E3" s="248"/>
      <c r="F3" s="248"/>
    </row>
    <row r="4" spans="1:12" x14ac:dyDescent="0.3">
      <c r="C4" s="39"/>
      <c r="D4" s="39"/>
      <c r="E4" s="39"/>
      <c r="F4" s="39" t="s">
        <v>15</v>
      </c>
    </row>
    <row r="5" spans="1:12" ht="40.5" x14ac:dyDescent="0.3">
      <c r="B5" s="45"/>
      <c r="C5" s="42" t="s">
        <v>233</v>
      </c>
      <c r="D5" s="40" t="s">
        <v>18</v>
      </c>
      <c r="E5" s="40" t="s">
        <v>118</v>
      </c>
      <c r="F5" s="40" t="s">
        <v>143</v>
      </c>
    </row>
    <row r="6" spans="1:12" ht="27" x14ac:dyDescent="0.3">
      <c r="B6" s="80" t="s">
        <v>159</v>
      </c>
      <c r="C6" s="40" t="s">
        <v>14</v>
      </c>
      <c r="D6" s="41">
        <v>851868.5</v>
      </c>
      <c r="E6" s="41">
        <v>851868.5</v>
      </c>
      <c r="F6" s="41">
        <v>851868.5</v>
      </c>
    </row>
    <row r="7" spans="1:12" s="83" customFormat="1" ht="27" x14ac:dyDescent="0.3">
      <c r="B7" s="43" t="s">
        <v>155</v>
      </c>
      <c r="C7" s="41">
        <v>851868.5</v>
      </c>
      <c r="D7" s="38" t="s">
        <v>14</v>
      </c>
      <c r="E7" s="38" t="s">
        <v>14</v>
      </c>
      <c r="F7" s="38" t="s">
        <v>14</v>
      </c>
    </row>
    <row r="8" spans="1:12" ht="27" x14ac:dyDescent="0.3">
      <c r="B8" s="43" t="s">
        <v>156</v>
      </c>
      <c r="C8" s="40" t="s">
        <v>14</v>
      </c>
      <c r="D8" s="40">
        <f t="shared" ref="D8:F8" si="0">D9+D10+D11</f>
        <v>938413</v>
      </c>
      <c r="E8" s="40">
        <f t="shared" si="0"/>
        <v>932779.9</v>
      </c>
      <c r="F8" s="40">
        <f t="shared" si="0"/>
        <v>937178.8</v>
      </c>
    </row>
    <row r="9" spans="1:12" ht="27" x14ac:dyDescent="0.3">
      <c r="B9" s="44" t="s">
        <v>157</v>
      </c>
      <c r="C9" s="40" t="s">
        <v>14</v>
      </c>
      <c r="D9" s="41">
        <v>938413</v>
      </c>
      <c r="E9" s="41">
        <v>932779.9</v>
      </c>
      <c r="F9" s="41">
        <v>937178.8</v>
      </c>
    </row>
    <row r="10" spans="1:12" s="83" customFormat="1" x14ac:dyDescent="0.3">
      <c r="B10" s="44" t="s">
        <v>28</v>
      </c>
      <c r="C10" s="40" t="s">
        <v>14</v>
      </c>
      <c r="D10" s="41"/>
      <c r="E10" s="41"/>
      <c r="F10" s="41"/>
    </row>
    <row r="11" spans="1:12" x14ac:dyDescent="0.3">
      <c r="B11" s="44" t="s">
        <v>29</v>
      </c>
      <c r="C11" s="40" t="s">
        <v>14</v>
      </c>
      <c r="D11" s="41"/>
      <c r="E11" s="41"/>
      <c r="F11" s="41"/>
    </row>
    <row r="12" spans="1:12" x14ac:dyDescent="0.3">
      <c r="B12" s="43" t="s">
        <v>116</v>
      </c>
      <c r="C12" s="40" t="s">
        <v>14</v>
      </c>
      <c r="D12" s="40">
        <f>D8-C7</f>
        <v>86544.5</v>
      </c>
      <c r="E12" s="40">
        <f>E8-C7</f>
        <v>80911.400000000023</v>
      </c>
      <c r="F12" s="40">
        <f>F8-C7</f>
        <v>85310.300000000047</v>
      </c>
    </row>
    <row r="13" spans="1:12" ht="27" x14ac:dyDescent="0.3">
      <c r="B13" s="43" t="s">
        <v>117</v>
      </c>
      <c r="C13" s="40" t="s">
        <v>14</v>
      </c>
      <c r="D13" s="40">
        <f t="shared" ref="D13:F13" si="1">D8-D6</f>
        <v>86544.5</v>
      </c>
      <c r="E13" s="40">
        <f t="shared" si="1"/>
        <v>80911.400000000023</v>
      </c>
      <c r="F13" s="40">
        <f t="shared" si="1"/>
        <v>85310.300000000047</v>
      </c>
    </row>
    <row r="14" spans="1:12" ht="45.75" customHeight="1" x14ac:dyDescent="0.3"/>
    <row r="15" spans="1:12" x14ac:dyDescent="0.3">
      <c r="B15" s="84" t="s">
        <v>160</v>
      </c>
    </row>
    <row r="16" spans="1:12" x14ac:dyDescent="0.3">
      <c r="B16" s="84" t="s">
        <v>162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48" t="s">
        <v>108</v>
      </c>
      <c r="B1" s="248"/>
      <c r="C1" s="248"/>
      <c r="D1" s="248"/>
      <c r="E1" s="248"/>
      <c r="F1" s="248"/>
      <c r="G1" s="248"/>
      <c r="H1" s="248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250" t="s">
        <v>109</v>
      </c>
      <c r="C3" s="250"/>
      <c r="D3" s="251"/>
      <c r="E3" s="251"/>
      <c r="F3" s="251"/>
      <c r="G3" s="251"/>
      <c r="H3" s="251"/>
    </row>
    <row r="4" spans="1:15" x14ac:dyDescent="0.25">
      <c r="B4" s="250" t="s">
        <v>110</v>
      </c>
      <c r="C4" s="250"/>
      <c r="D4" s="251"/>
      <c r="E4" s="251"/>
      <c r="F4" s="251"/>
      <c r="G4" s="251"/>
      <c r="H4" s="251"/>
    </row>
    <row r="5" spans="1:15" x14ac:dyDescent="0.25">
      <c r="B5" s="250" t="s">
        <v>111</v>
      </c>
      <c r="C5" s="250"/>
      <c r="D5" s="251"/>
      <c r="E5" s="251"/>
      <c r="F5" s="251"/>
      <c r="G5" s="251"/>
      <c r="H5" s="251"/>
    </row>
    <row r="6" spans="1:15" x14ac:dyDescent="0.25">
      <c r="B6" s="250" t="s">
        <v>112</v>
      </c>
      <c r="C6" s="250"/>
      <c r="D6" s="251"/>
      <c r="E6" s="251"/>
      <c r="F6" s="251"/>
      <c r="G6" s="251"/>
      <c r="H6" s="251"/>
    </row>
    <row r="9" spans="1:15" x14ac:dyDescent="0.25">
      <c r="A9" s="4" t="s">
        <v>37</v>
      </c>
    </row>
    <row r="10" spans="1:15" x14ac:dyDescent="0.25">
      <c r="B10" s="4"/>
    </row>
    <row r="11" spans="1:15" ht="25.5" customHeight="1" x14ac:dyDescent="0.25">
      <c r="B11" s="204" t="s">
        <v>8</v>
      </c>
      <c r="C11" s="204"/>
      <c r="D11" s="204" t="s">
        <v>38</v>
      </c>
      <c r="E11" s="204" t="s">
        <v>113</v>
      </c>
      <c r="F11" s="204"/>
      <c r="G11" s="204"/>
      <c r="H11" s="204" t="s">
        <v>114</v>
      </c>
    </row>
    <row r="12" spans="1:15" ht="28.5" customHeight="1" x14ac:dyDescent="0.25">
      <c r="B12" s="31" t="s">
        <v>2</v>
      </c>
      <c r="C12" s="31" t="s">
        <v>27</v>
      </c>
      <c r="D12" s="204"/>
      <c r="E12" s="31" t="s">
        <v>7</v>
      </c>
      <c r="F12" s="31" t="s">
        <v>119</v>
      </c>
      <c r="G12" s="31" t="s">
        <v>150</v>
      </c>
      <c r="H12" s="204"/>
    </row>
    <row r="13" spans="1:15" x14ac:dyDescent="0.25">
      <c r="B13" s="19"/>
      <c r="C13" s="19"/>
      <c r="D13" s="19"/>
      <c r="E13" s="20"/>
      <c r="F13" s="20"/>
      <c r="G13" s="20"/>
      <c r="H13" s="20"/>
    </row>
    <row r="14" spans="1:15" x14ac:dyDescent="0.25">
      <c r="B14" s="19"/>
      <c r="C14" s="19"/>
      <c r="D14" s="19"/>
      <c r="E14" s="20"/>
      <c r="F14" s="20"/>
      <c r="G14" s="20"/>
      <c r="H14" s="20"/>
    </row>
    <row r="15" spans="1:15" x14ac:dyDescent="0.25">
      <c r="B15" s="19"/>
      <c r="C15" s="19"/>
      <c r="D15" s="19"/>
      <c r="E15" s="20"/>
      <c r="F15" s="20"/>
      <c r="G15" s="20"/>
      <c r="H15" s="20"/>
    </row>
    <row r="16" spans="1:15" x14ac:dyDescent="0.25">
      <c r="B16" s="249" t="s">
        <v>12</v>
      </c>
      <c r="C16" s="249"/>
      <c r="D16" s="249"/>
      <c r="E16" s="31">
        <f>SUM(E13:E15)</f>
        <v>0</v>
      </c>
      <c r="F16" s="31">
        <f t="shared" ref="F16:G16" si="0">SUM(F13:F15)</f>
        <v>0</v>
      </c>
      <c r="G16" s="31">
        <f t="shared" si="0"/>
        <v>0</v>
      </c>
      <c r="H16" s="31" t="s">
        <v>46</v>
      </c>
    </row>
    <row r="18" spans="2:2" x14ac:dyDescent="0.25">
      <c r="B18" s="84" t="s">
        <v>163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C4" sqref="C4:E4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56</v>
      </c>
      <c r="B1" s="4"/>
      <c r="C1" s="4"/>
      <c r="D1" s="4"/>
    </row>
    <row r="3" spans="1:5" ht="25.5" x14ac:dyDescent="0.25">
      <c r="B3" s="31" t="s">
        <v>40</v>
      </c>
      <c r="C3" s="31" t="s">
        <v>115</v>
      </c>
      <c r="D3" s="31" t="s">
        <v>41</v>
      </c>
      <c r="E3" s="31" t="s">
        <v>42</v>
      </c>
    </row>
    <row r="4" spans="1:5" x14ac:dyDescent="0.25">
      <c r="B4" s="23" t="s">
        <v>291</v>
      </c>
      <c r="C4" s="23">
        <v>5</v>
      </c>
      <c r="D4" s="23" t="s">
        <v>292</v>
      </c>
      <c r="E4" s="23" t="s">
        <v>293</v>
      </c>
    </row>
    <row r="5" spans="1:5" x14ac:dyDescent="0.25">
      <c r="B5" s="23"/>
      <c r="C5" s="23"/>
      <c r="D5" s="23"/>
      <c r="E5" s="23"/>
    </row>
    <row r="7" spans="1:5" x14ac:dyDescent="0.25">
      <c r="B7" s="84" t="s">
        <v>163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tabSelected="1" zoomScale="82" zoomScaleNormal="82" zoomScaleSheetLayoutView="50" workbookViewId="0">
      <selection activeCell="D15" sqref="D15"/>
    </sheetView>
  </sheetViews>
  <sheetFormatPr defaultRowHeight="16.5" x14ac:dyDescent="0.3"/>
  <cols>
    <col min="1" max="1" width="9.140625" style="87"/>
    <col min="2" max="2" width="11.5703125" style="88" customWidth="1"/>
    <col min="3" max="3" width="7.7109375" style="88" bestFit="1" customWidth="1"/>
    <col min="4" max="4" width="31.85546875" style="89" customWidth="1"/>
    <col min="5" max="5" width="27.7109375" style="89" customWidth="1"/>
    <col min="6" max="6" width="19" style="90" customWidth="1"/>
    <col min="7" max="7" width="12.5703125" style="90" bestFit="1" customWidth="1"/>
    <col min="8" max="8" width="36" style="89" customWidth="1"/>
    <col min="9" max="9" width="19" style="93" bestFit="1" customWidth="1"/>
    <col min="10" max="10" width="25.7109375" style="93" customWidth="1"/>
    <col min="11" max="11" width="17" style="93" customWidth="1"/>
    <col min="12" max="12" width="26" style="94" customWidth="1"/>
    <col min="13" max="13" width="19.85546875" style="94" customWidth="1"/>
    <col min="14" max="14" width="15.85546875" style="95" customWidth="1"/>
    <col min="15" max="15" width="22" style="95" customWidth="1"/>
    <col min="16" max="16" width="14" style="97" customWidth="1"/>
    <col min="17" max="17" width="15" style="87" customWidth="1"/>
    <col min="18" max="18" width="15.42578125" style="87" customWidth="1"/>
    <col min="19" max="19" width="21.140625" style="87" customWidth="1"/>
    <col min="20" max="20" width="37.5703125" style="87" customWidth="1"/>
    <col min="21" max="16384" width="9.140625" style="87"/>
  </cols>
  <sheetData>
    <row r="1" spans="1:20" x14ac:dyDescent="0.3">
      <c r="B1" s="100" t="s">
        <v>193</v>
      </c>
      <c r="D1" s="88"/>
      <c r="E1" s="87"/>
      <c r="F1" s="89"/>
      <c r="H1" s="87"/>
      <c r="I1" s="101"/>
      <c r="J1" s="102"/>
      <c r="K1" s="102"/>
      <c r="L1" s="102"/>
      <c r="M1" s="103"/>
      <c r="N1" s="103"/>
      <c r="O1" s="104"/>
      <c r="P1" s="105"/>
    </row>
    <row r="2" spans="1:20" x14ac:dyDescent="0.3">
      <c r="B2" s="87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96"/>
    </row>
    <row r="3" spans="1:20" x14ac:dyDescent="0.3">
      <c r="B3" s="87"/>
      <c r="D3" s="88"/>
      <c r="F3" s="89"/>
      <c r="H3" s="91"/>
      <c r="I3" s="92"/>
      <c r="L3" s="93"/>
      <c r="N3" s="94"/>
      <c r="P3" s="95"/>
      <c r="Q3" s="97"/>
      <c r="R3" s="87" t="s">
        <v>188</v>
      </c>
    </row>
    <row r="4" spans="1:20" s="98" customFormat="1" ht="82.5" x14ac:dyDescent="0.3">
      <c r="B4" s="106" t="s">
        <v>183</v>
      </c>
      <c r="C4" s="106" t="s">
        <v>184</v>
      </c>
      <c r="D4" s="107" t="s">
        <v>178</v>
      </c>
      <c r="E4" s="107" t="s">
        <v>185</v>
      </c>
      <c r="F4" s="107" t="s">
        <v>213</v>
      </c>
      <c r="G4" s="107" t="s">
        <v>179</v>
      </c>
      <c r="H4" s="107" t="s">
        <v>214</v>
      </c>
      <c r="I4" s="108" t="s">
        <v>217</v>
      </c>
      <c r="J4" s="108" t="s">
        <v>180</v>
      </c>
      <c r="K4" s="108" t="s">
        <v>181</v>
      </c>
      <c r="L4" s="109" t="s">
        <v>186</v>
      </c>
      <c r="M4" s="109" t="s">
        <v>187</v>
      </c>
      <c r="N4" s="110" t="s">
        <v>231</v>
      </c>
      <c r="O4" s="110" t="s">
        <v>189</v>
      </c>
      <c r="P4" s="111" t="s">
        <v>190</v>
      </c>
      <c r="Q4" s="111" t="s">
        <v>191</v>
      </c>
      <c r="R4" s="111" t="s">
        <v>192</v>
      </c>
    </row>
    <row r="5" spans="1:20" s="99" customForma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0" s="89" customFormat="1" x14ac:dyDescent="0.3">
      <c r="A7" s="87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87"/>
      <c r="T7" s="87"/>
    </row>
    <row r="8" spans="1:20" s="89" customFormat="1" x14ac:dyDescent="0.3">
      <c r="A8" s="87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87"/>
      <c r="T8" s="87"/>
    </row>
    <row r="9" spans="1:20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0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3" spans="1:20" x14ac:dyDescent="0.3">
      <c r="D13" s="129" t="s">
        <v>182</v>
      </c>
    </row>
    <row r="15" spans="1:20" x14ac:dyDescent="0.3">
      <c r="D15" s="84" t="s">
        <v>163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4" workbookViewId="0">
      <selection activeCell="F105" sqref="F105"/>
    </sheetView>
  </sheetViews>
  <sheetFormatPr defaultRowHeight="15" x14ac:dyDescent="0.25"/>
  <cols>
    <col min="1" max="5" width="9.140625" style="61"/>
    <col min="6" max="6" width="16.140625" style="61" customWidth="1"/>
    <col min="7" max="7" width="26.28515625" style="61" customWidth="1"/>
    <col min="8" max="8" width="59.42578125" style="61" customWidth="1"/>
    <col min="9" max="9" width="7.7109375" style="61" customWidth="1"/>
    <col min="10" max="16384" width="9.140625" style="61"/>
  </cols>
  <sheetData>
    <row r="1" spans="1:12" ht="21.75" customHeight="1" x14ac:dyDescent="0.25">
      <c r="A1" s="270" t="s">
        <v>39</v>
      </c>
      <c r="B1" s="270"/>
      <c r="C1" s="270"/>
      <c r="D1" s="270"/>
      <c r="E1" s="270"/>
      <c r="F1" s="270"/>
      <c r="G1" s="270"/>
      <c r="H1" s="270"/>
    </row>
    <row r="2" spans="1:12" ht="21.75" customHeight="1" x14ac:dyDescent="0.25">
      <c r="A2" s="276" t="s">
        <v>57</v>
      </c>
      <c r="B2" s="276"/>
      <c r="C2" s="276"/>
      <c r="D2" s="276"/>
      <c r="E2" s="276"/>
      <c r="F2" s="276"/>
      <c r="G2" s="276"/>
      <c r="H2" s="276"/>
    </row>
    <row r="3" spans="1:12" ht="15" customHeight="1" x14ac:dyDescent="0.25">
      <c r="A3" s="270"/>
      <c r="B3" s="270"/>
      <c r="C3" s="270"/>
      <c r="D3" s="270"/>
      <c r="E3" s="270"/>
      <c r="F3" s="270"/>
      <c r="G3" s="270"/>
      <c r="H3" s="270"/>
    </row>
    <row r="4" spans="1:12" x14ac:dyDescent="0.25">
      <c r="A4" s="253" t="s">
        <v>205</v>
      </c>
      <c r="B4" s="253"/>
      <c r="C4" s="253"/>
      <c r="D4" s="253"/>
      <c r="E4" s="253"/>
      <c r="F4" s="253"/>
      <c r="G4" s="253"/>
      <c r="H4" s="253"/>
    </row>
    <row r="5" spans="1:12" x14ac:dyDescent="0.25">
      <c r="A5" s="235"/>
      <c r="B5" s="235"/>
      <c r="C5" s="235"/>
      <c r="D5" s="235"/>
      <c r="E5" s="235"/>
      <c r="F5" s="235"/>
      <c r="G5" s="235"/>
      <c r="H5" s="235"/>
    </row>
    <row r="6" spans="1:12" x14ac:dyDescent="0.25">
      <c r="A6" s="271" t="s">
        <v>58</v>
      </c>
      <c r="B6" s="272"/>
      <c r="C6" s="272"/>
      <c r="D6" s="272"/>
      <c r="E6" s="272"/>
      <c r="F6" s="272"/>
      <c r="G6" s="272"/>
      <c r="H6" s="272"/>
    </row>
    <row r="7" spans="1:12" x14ac:dyDescent="0.25">
      <c r="A7" s="278"/>
      <c r="B7" s="279"/>
      <c r="C7" s="279"/>
      <c r="D7" s="279"/>
      <c r="E7" s="279"/>
      <c r="F7" s="279"/>
      <c r="G7" s="279"/>
      <c r="H7" s="279"/>
    </row>
    <row r="8" spans="1:12" ht="18" customHeight="1" x14ac:dyDescent="0.25">
      <c r="A8" s="277" t="s">
        <v>0</v>
      </c>
      <c r="B8" s="253"/>
      <c r="C8" s="253"/>
      <c r="D8" s="253"/>
      <c r="E8" s="253"/>
      <c r="F8" s="253"/>
      <c r="G8" s="253"/>
      <c r="H8" s="253"/>
    </row>
    <row r="9" spans="1:12" ht="30.75" customHeight="1" x14ac:dyDescent="0.25">
      <c r="A9" s="271" t="s">
        <v>66</v>
      </c>
      <c r="B9" s="272"/>
      <c r="C9" s="272"/>
      <c r="D9" s="272"/>
      <c r="E9" s="272"/>
      <c r="F9" s="272"/>
      <c r="G9" s="272"/>
      <c r="H9" s="272"/>
    </row>
    <row r="10" spans="1:12" ht="42" customHeight="1" x14ac:dyDescent="0.25">
      <c r="A10" s="271" t="s">
        <v>67</v>
      </c>
      <c r="B10" s="272"/>
      <c r="C10" s="272"/>
      <c r="D10" s="272"/>
      <c r="E10" s="272"/>
      <c r="F10" s="272"/>
      <c r="G10" s="272"/>
      <c r="H10" s="272"/>
    </row>
    <row r="11" spans="1:12" ht="28.5" customHeight="1" x14ac:dyDescent="0.25">
      <c r="A11" s="272" t="s">
        <v>68</v>
      </c>
      <c r="B11" s="272"/>
      <c r="C11" s="272"/>
      <c r="D11" s="272"/>
      <c r="E11" s="272"/>
      <c r="F11" s="272"/>
      <c r="G11" s="272"/>
      <c r="H11" s="272"/>
    </row>
    <row r="12" spans="1:12" ht="33" customHeight="1" x14ac:dyDescent="0.25">
      <c r="A12" s="272" t="s">
        <v>206</v>
      </c>
      <c r="B12" s="272"/>
      <c r="C12" s="272"/>
      <c r="D12" s="272"/>
      <c r="E12" s="272"/>
      <c r="F12" s="272"/>
      <c r="G12" s="272"/>
      <c r="H12" s="272"/>
      <c r="I12" s="112"/>
      <c r="J12" s="112"/>
      <c r="K12" s="112"/>
      <c r="L12" s="112"/>
    </row>
    <row r="13" spans="1:12" ht="19.5" customHeight="1" x14ac:dyDescent="0.25">
      <c r="A13" s="273"/>
      <c r="B13" s="273"/>
      <c r="C13" s="273"/>
      <c r="D13" s="273"/>
      <c r="E13" s="273"/>
      <c r="F13" s="273"/>
      <c r="G13" s="273"/>
      <c r="H13" s="273"/>
      <c r="I13" s="112"/>
      <c r="J13" s="112"/>
      <c r="K13" s="112"/>
      <c r="L13" s="112"/>
    </row>
    <row r="14" spans="1:12" ht="16.5" customHeight="1" x14ac:dyDescent="0.25">
      <c r="A14" s="253" t="s">
        <v>1</v>
      </c>
      <c r="B14" s="253"/>
      <c r="C14" s="253"/>
      <c r="D14" s="253"/>
      <c r="E14" s="253"/>
      <c r="F14" s="253"/>
      <c r="G14" s="253"/>
      <c r="H14" s="253"/>
      <c r="I14" s="112"/>
      <c r="J14" s="112"/>
      <c r="K14" s="112"/>
      <c r="L14" s="112"/>
    </row>
    <row r="15" spans="1:12" ht="15.75" customHeight="1" x14ac:dyDescent="0.25">
      <c r="A15" s="267"/>
      <c r="B15" s="267"/>
      <c r="C15" s="267"/>
      <c r="D15" s="267"/>
      <c r="E15" s="267"/>
      <c r="F15" s="267"/>
      <c r="G15" s="267"/>
      <c r="H15" s="267"/>
    </row>
    <row r="16" spans="1:12" ht="15.75" customHeight="1" x14ac:dyDescent="0.25">
      <c r="A16" s="274" t="s">
        <v>219</v>
      </c>
      <c r="B16" s="274"/>
      <c r="C16" s="274"/>
      <c r="D16" s="274"/>
      <c r="E16" s="274"/>
      <c r="F16" s="274"/>
      <c r="G16" s="274"/>
      <c r="H16" s="274"/>
    </row>
    <row r="17" spans="1:9" ht="25.5" customHeight="1" x14ac:dyDescent="0.25">
      <c r="A17" s="274" t="s">
        <v>69</v>
      </c>
      <c r="B17" s="274"/>
      <c r="C17" s="274"/>
      <c r="D17" s="274"/>
      <c r="E17" s="274"/>
      <c r="F17" s="274"/>
      <c r="G17" s="274"/>
      <c r="H17" s="274"/>
    </row>
    <row r="18" spans="1:9" ht="17.25" customHeight="1" x14ac:dyDescent="0.25">
      <c r="A18" s="274" t="s">
        <v>212</v>
      </c>
      <c r="B18" s="274"/>
      <c r="C18" s="274"/>
      <c r="D18" s="274"/>
      <c r="E18" s="274"/>
      <c r="F18" s="274"/>
      <c r="G18" s="274"/>
      <c r="H18" s="274"/>
    </row>
    <row r="19" spans="1:9" ht="17.25" customHeight="1" x14ac:dyDescent="0.25">
      <c r="A19" s="275" t="s">
        <v>223</v>
      </c>
      <c r="B19" s="275"/>
      <c r="C19" s="275"/>
      <c r="D19" s="275"/>
      <c r="E19" s="275"/>
      <c r="F19" s="275"/>
      <c r="G19" s="275"/>
      <c r="H19" s="275"/>
    </row>
    <row r="20" spans="1:9" ht="41.25" customHeight="1" x14ac:dyDescent="0.25">
      <c r="A20" s="274" t="s">
        <v>222</v>
      </c>
      <c r="B20" s="274"/>
      <c r="C20" s="274"/>
      <c r="D20" s="274"/>
      <c r="E20" s="274"/>
      <c r="F20" s="274"/>
      <c r="G20" s="274"/>
      <c r="H20" s="274"/>
    </row>
    <row r="21" spans="1:9" ht="10.5" customHeight="1" x14ac:dyDescent="0.25">
      <c r="A21" s="269"/>
      <c r="B21" s="269"/>
      <c r="C21" s="269"/>
      <c r="D21" s="269"/>
      <c r="E21" s="269"/>
      <c r="F21" s="269"/>
      <c r="G21" s="269"/>
      <c r="H21" s="269"/>
    </row>
    <row r="22" spans="1:9" x14ac:dyDescent="0.25">
      <c r="A22" s="253" t="s">
        <v>59</v>
      </c>
      <c r="B22" s="253"/>
      <c r="C22" s="253"/>
      <c r="D22" s="253"/>
      <c r="E22" s="253"/>
      <c r="F22" s="253"/>
      <c r="G22" s="253"/>
      <c r="H22" s="253"/>
      <c r="I22" s="113"/>
    </row>
    <row r="23" spans="1:9" ht="12" customHeight="1" x14ac:dyDescent="0.25">
      <c r="A23" s="235"/>
      <c r="B23" s="235"/>
      <c r="C23" s="235"/>
      <c r="D23" s="235"/>
      <c r="E23" s="235"/>
      <c r="F23" s="235"/>
      <c r="G23" s="235"/>
      <c r="H23" s="235"/>
      <c r="I23" s="114"/>
    </row>
    <row r="24" spans="1:9" ht="12" customHeight="1" x14ac:dyDescent="0.25">
      <c r="A24" s="281" t="s">
        <v>70</v>
      </c>
      <c r="B24" s="281"/>
      <c r="C24" s="281"/>
      <c r="D24" s="281"/>
      <c r="E24" s="281"/>
      <c r="F24" s="281"/>
      <c r="G24" s="281"/>
      <c r="H24" s="281"/>
      <c r="I24" s="114"/>
    </row>
    <row r="25" spans="1:9" ht="12" customHeight="1" x14ac:dyDescent="0.25">
      <c r="A25" s="281" t="s">
        <v>71</v>
      </c>
      <c r="B25" s="281"/>
      <c r="C25" s="281"/>
      <c r="D25" s="281"/>
      <c r="E25" s="281"/>
      <c r="F25" s="281"/>
      <c r="G25" s="281"/>
      <c r="H25" s="281"/>
      <c r="I25" s="114"/>
    </row>
    <row r="26" spans="1:9" ht="12" customHeight="1" x14ac:dyDescent="0.25">
      <c r="A26" s="281" t="s">
        <v>72</v>
      </c>
      <c r="B26" s="281"/>
      <c r="C26" s="281"/>
      <c r="D26" s="281"/>
      <c r="E26" s="281"/>
      <c r="F26" s="281"/>
      <c r="G26" s="281"/>
      <c r="H26" s="281"/>
      <c r="I26" s="114"/>
    </row>
    <row r="27" spans="1:9" ht="15" customHeight="1" x14ac:dyDescent="0.25">
      <c r="A27" s="281" t="s">
        <v>73</v>
      </c>
      <c r="B27" s="281"/>
      <c r="C27" s="281"/>
      <c r="D27" s="281"/>
      <c r="E27" s="281"/>
      <c r="F27" s="281"/>
      <c r="G27" s="281"/>
      <c r="H27" s="281"/>
      <c r="I27" s="114"/>
    </row>
    <row r="28" spans="1:9" ht="30.75" customHeight="1" x14ac:dyDescent="0.25">
      <c r="A28" s="281" t="s">
        <v>74</v>
      </c>
      <c r="B28" s="281"/>
      <c r="C28" s="281"/>
      <c r="D28" s="281"/>
      <c r="E28" s="281"/>
      <c r="F28" s="281"/>
      <c r="G28" s="281"/>
      <c r="H28" s="281"/>
      <c r="I28" s="114"/>
    </row>
    <row r="29" spans="1:9" ht="15" customHeight="1" x14ac:dyDescent="0.25">
      <c r="A29" s="281" t="s">
        <v>75</v>
      </c>
      <c r="B29" s="281"/>
      <c r="C29" s="281"/>
      <c r="D29" s="281"/>
      <c r="E29" s="281"/>
      <c r="F29" s="281"/>
      <c r="G29" s="281"/>
      <c r="H29" s="281"/>
      <c r="I29" s="114"/>
    </row>
    <row r="30" spans="1:9" ht="25.5" customHeight="1" x14ac:dyDescent="0.25">
      <c r="A30" s="281" t="s">
        <v>76</v>
      </c>
      <c r="B30" s="281"/>
      <c r="C30" s="281"/>
      <c r="D30" s="281"/>
      <c r="E30" s="281"/>
      <c r="F30" s="281"/>
      <c r="G30" s="281"/>
      <c r="H30" s="281"/>
      <c r="I30" s="114"/>
    </row>
    <row r="31" spans="1:9" ht="15.75" customHeight="1" x14ac:dyDescent="0.25">
      <c r="A31" s="281" t="s">
        <v>77</v>
      </c>
      <c r="B31" s="281"/>
      <c r="C31" s="281"/>
      <c r="D31" s="281"/>
      <c r="E31" s="281"/>
      <c r="F31" s="281"/>
      <c r="G31" s="281"/>
      <c r="H31" s="281"/>
      <c r="I31" s="114"/>
    </row>
    <row r="32" spans="1:9" ht="42" customHeight="1" x14ac:dyDescent="0.25">
      <c r="A32" s="281" t="s">
        <v>78</v>
      </c>
      <c r="B32" s="281"/>
      <c r="C32" s="281"/>
      <c r="D32" s="281"/>
      <c r="E32" s="281"/>
      <c r="F32" s="281"/>
      <c r="G32" s="281"/>
      <c r="H32" s="281"/>
      <c r="I32" s="114"/>
    </row>
    <row r="33" spans="1:18" ht="57.75" customHeight="1" x14ac:dyDescent="0.25">
      <c r="A33" s="281" t="s">
        <v>79</v>
      </c>
      <c r="B33" s="281"/>
      <c r="C33" s="281"/>
      <c r="D33" s="281"/>
      <c r="E33" s="281"/>
      <c r="F33" s="281"/>
      <c r="G33" s="281"/>
      <c r="H33" s="281"/>
      <c r="I33" s="114"/>
    </row>
    <row r="34" spans="1:18" ht="15.75" customHeight="1" x14ac:dyDescent="0.25">
      <c r="A34" s="268"/>
      <c r="B34" s="268"/>
      <c r="C34" s="268"/>
      <c r="D34" s="268"/>
      <c r="E34" s="268"/>
      <c r="F34" s="268"/>
      <c r="G34" s="268"/>
      <c r="H34" s="268"/>
      <c r="I34" s="114"/>
    </row>
    <row r="35" spans="1:18" x14ac:dyDescent="0.25">
      <c r="A35" s="253" t="s">
        <v>60</v>
      </c>
      <c r="B35" s="253"/>
      <c r="C35" s="253"/>
      <c r="D35" s="253"/>
      <c r="E35" s="253"/>
      <c r="F35" s="253"/>
      <c r="G35" s="253"/>
      <c r="H35" s="253"/>
    </row>
    <row r="36" spans="1:18" x14ac:dyDescent="0.25">
      <c r="A36" s="267"/>
      <c r="B36" s="267"/>
      <c r="C36" s="267"/>
      <c r="D36" s="267"/>
      <c r="E36" s="267"/>
      <c r="F36" s="267"/>
      <c r="G36" s="267"/>
      <c r="H36" s="267"/>
    </row>
    <row r="37" spans="1:18" ht="21" customHeight="1" x14ac:dyDescent="0.25">
      <c r="A37" s="280" t="s">
        <v>80</v>
      </c>
      <c r="B37" s="280"/>
      <c r="C37" s="280"/>
      <c r="D37" s="280"/>
      <c r="E37" s="280"/>
      <c r="F37" s="280"/>
      <c r="G37" s="280"/>
      <c r="H37" s="280"/>
    </row>
    <row r="38" spans="1:18" ht="15.75" customHeight="1" x14ac:dyDescent="0.25">
      <c r="A38" s="253" t="s">
        <v>61</v>
      </c>
      <c r="B38" s="253"/>
      <c r="C38" s="253"/>
      <c r="D38" s="253"/>
      <c r="E38" s="253"/>
      <c r="F38" s="253"/>
      <c r="G38" s="253"/>
      <c r="H38" s="253"/>
    </row>
    <row r="39" spans="1:18" ht="29.25" customHeight="1" x14ac:dyDescent="0.25">
      <c r="A39" s="280" t="s">
        <v>81</v>
      </c>
      <c r="B39" s="280"/>
      <c r="C39" s="280"/>
      <c r="D39" s="280"/>
      <c r="E39" s="280"/>
      <c r="F39" s="280"/>
      <c r="G39" s="280"/>
      <c r="H39" s="280"/>
    </row>
    <row r="40" spans="1:18" ht="27" customHeight="1" x14ac:dyDescent="0.25">
      <c r="A40" s="280" t="s">
        <v>224</v>
      </c>
      <c r="B40" s="280"/>
      <c r="C40" s="280"/>
      <c r="D40" s="280"/>
      <c r="E40" s="280"/>
      <c r="F40" s="280"/>
      <c r="G40" s="280"/>
      <c r="H40" s="280"/>
    </row>
    <row r="41" spans="1:18" ht="38.25" customHeight="1" x14ac:dyDescent="0.25">
      <c r="A41" s="280" t="s">
        <v>82</v>
      </c>
      <c r="B41" s="280"/>
      <c r="C41" s="280"/>
      <c r="D41" s="280"/>
      <c r="E41" s="280"/>
      <c r="F41" s="280"/>
      <c r="G41" s="280"/>
      <c r="H41" s="280"/>
    </row>
    <row r="42" spans="1:18" ht="30.75" customHeight="1" x14ac:dyDescent="0.25">
      <c r="A42" s="280" t="s">
        <v>83</v>
      </c>
      <c r="B42" s="280"/>
      <c r="C42" s="280"/>
      <c r="D42" s="280"/>
      <c r="E42" s="280"/>
      <c r="F42" s="280"/>
      <c r="G42" s="280"/>
      <c r="H42" s="280"/>
    </row>
    <row r="43" spans="1:18" ht="80.25" customHeight="1" x14ac:dyDescent="0.25">
      <c r="A43" s="280" t="s">
        <v>84</v>
      </c>
      <c r="B43" s="280"/>
      <c r="C43" s="280"/>
      <c r="D43" s="280"/>
      <c r="E43" s="280"/>
      <c r="F43" s="280"/>
      <c r="G43" s="280"/>
      <c r="H43" s="280"/>
    </row>
    <row r="44" spans="1:18" ht="15.75" customHeight="1" x14ac:dyDescent="0.25">
      <c r="A44" s="268"/>
      <c r="B44" s="268"/>
      <c r="C44" s="268"/>
      <c r="D44" s="268"/>
      <c r="E44" s="268"/>
      <c r="F44" s="268"/>
      <c r="G44" s="268"/>
      <c r="H44" s="268"/>
    </row>
    <row r="45" spans="1:18" ht="29.25" customHeight="1" x14ac:dyDescent="0.25">
      <c r="A45" s="253" t="s">
        <v>48</v>
      </c>
      <c r="B45" s="253"/>
      <c r="C45" s="253"/>
      <c r="D45" s="253"/>
      <c r="E45" s="253"/>
      <c r="F45" s="253"/>
      <c r="G45" s="253"/>
      <c r="H45" s="253"/>
    </row>
    <row r="46" spans="1:18" x14ac:dyDescent="0.25">
      <c r="A46" s="261" t="s">
        <v>164</v>
      </c>
      <c r="B46" s="262"/>
      <c r="C46" s="262"/>
      <c r="D46" s="262"/>
      <c r="E46" s="262"/>
      <c r="F46" s="262"/>
      <c r="G46" s="262"/>
      <c r="H46" s="262"/>
      <c r="I46" s="115"/>
      <c r="J46" s="115"/>
      <c r="K46" s="115"/>
      <c r="L46" s="115"/>
      <c r="M46" s="115"/>
      <c r="N46" s="115"/>
      <c r="O46" s="115"/>
      <c r="P46" s="115"/>
      <c r="Q46" s="115"/>
      <c r="R46" s="115"/>
    </row>
    <row r="47" spans="1:18" x14ac:dyDescent="0.25">
      <c r="A47" s="261" t="s">
        <v>85</v>
      </c>
      <c r="B47" s="262"/>
      <c r="C47" s="262"/>
      <c r="D47" s="262"/>
      <c r="E47" s="262"/>
      <c r="F47" s="262"/>
      <c r="G47" s="262"/>
      <c r="H47" s="262"/>
      <c r="I47" s="115"/>
      <c r="J47" s="115"/>
      <c r="K47" s="115"/>
      <c r="L47" s="115"/>
      <c r="M47" s="115"/>
      <c r="N47" s="115"/>
      <c r="O47" s="115"/>
      <c r="P47" s="115"/>
      <c r="Q47" s="115"/>
      <c r="R47" s="115"/>
    </row>
    <row r="48" spans="1:18" x14ac:dyDescent="0.25">
      <c r="A48" s="264"/>
      <c r="B48" s="264"/>
      <c r="C48" s="264"/>
      <c r="D48" s="264"/>
      <c r="E48" s="264"/>
      <c r="F48" s="264"/>
      <c r="G48" s="264"/>
      <c r="H48" s="264"/>
      <c r="I48" s="116"/>
      <c r="J48" s="116"/>
      <c r="K48" s="115"/>
      <c r="L48" s="115"/>
      <c r="M48" s="115"/>
      <c r="N48" s="115"/>
      <c r="O48" s="115"/>
      <c r="P48" s="115"/>
      <c r="Q48" s="115"/>
      <c r="R48" s="115"/>
    </row>
    <row r="49" spans="1:18" ht="15" customHeight="1" x14ac:dyDescent="0.25">
      <c r="A49" s="253" t="s">
        <v>51</v>
      </c>
      <c r="B49" s="253"/>
      <c r="C49" s="253"/>
      <c r="D49" s="253"/>
      <c r="E49" s="253"/>
      <c r="F49" s="253"/>
      <c r="G49" s="253"/>
      <c r="H49" s="253"/>
      <c r="I49" s="117"/>
      <c r="J49" s="117"/>
      <c r="K49" s="117"/>
      <c r="L49" s="117"/>
      <c r="M49" s="117"/>
      <c r="N49" s="117"/>
      <c r="O49" s="117"/>
      <c r="P49" s="117"/>
      <c r="Q49" s="266"/>
      <c r="R49" s="266"/>
    </row>
    <row r="50" spans="1:18" x14ac:dyDescent="0.25">
      <c r="A50" s="235"/>
      <c r="B50" s="235"/>
      <c r="C50" s="235"/>
      <c r="D50" s="235"/>
      <c r="E50" s="235"/>
      <c r="F50" s="235"/>
      <c r="G50" s="235"/>
      <c r="H50" s="235"/>
      <c r="I50" s="118"/>
      <c r="J50" s="118"/>
      <c r="K50" s="118"/>
      <c r="L50" s="118"/>
      <c r="M50" s="118"/>
      <c r="N50" s="118"/>
      <c r="O50" s="118"/>
      <c r="P50" s="118"/>
      <c r="Q50" s="118"/>
      <c r="R50" s="118"/>
    </row>
    <row r="51" spans="1:18" x14ac:dyDescent="0.25">
      <c r="A51" s="261" t="s">
        <v>86</v>
      </c>
      <c r="B51" s="262"/>
      <c r="C51" s="262"/>
      <c r="D51" s="262"/>
      <c r="E51" s="262"/>
      <c r="F51" s="262"/>
      <c r="G51" s="262"/>
      <c r="H51" s="262"/>
      <c r="I51" s="118"/>
      <c r="J51" s="118"/>
      <c r="K51" s="118"/>
      <c r="L51" s="118"/>
      <c r="M51" s="118"/>
      <c r="N51" s="118"/>
      <c r="O51" s="118"/>
      <c r="P51" s="118"/>
      <c r="Q51" s="118"/>
      <c r="R51" s="118"/>
    </row>
    <row r="52" spans="1:18" x14ac:dyDescent="0.25">
      <c r="A52" s="264"/>
      <c r="B52" s="264"/>
      <c r="C52" s="264"/>
      <c r="D52" s="264"/>
      <c r="E52" s="264"/>
      <c r="F52" s="264"/>
      <c r="G52" s="264"/>
      <c r="H52" s="264"/>
      <c r="I52" s="118"/>
      <c r="J52" s="118"/>
      <c r="K52" s="118"/>
      <c r="L52" s="118"/>
      <c r="M52" s="118"/>
      <c r="N52" s="118"/>
      <c r="O52" s="118"/>
      <c r="P52" s="118"/>
      <c r="Q52" s="118"/>
      <c r="R52" s="118"/>
    </row>
    <row r="53" spans="1:18" s="72" customFormat="1" x14ac:dyDescent="0.25">
      <c r="A53" s="253" t="s">
        <v>50</v>
      </c>
      <c r="B53" s="253"/>
      <c r="C53" s="253"/>
      <c r="D53" s="253"/>
      <c r="E53" s="253"/>
      <c r="F53" s="253"/>
      <c r="G53" s="253"/>
      <c r="H53" s="253"/>
      <c r="I53" s="124"/>
      <c r="J53" s="124"/>
      <c r="K53" s="124"/>
      <c r="L53" s="124"/>
      <c r="M53" s="124"/>
      <c r="N53" s="124"/>
      <c r="O53" s="124"/>
      <c r="P53" s="124"/>
      <c r="Q53" s="124"/>
      <c r="R53" s="124"/>
    </row>
    <row r="54" spans="1:18" s="72" customFormat="1" x14ac:dyDescent="0.25">
      <c r="A54" s="260"/>
      <c r="B54" s="260"/>
      <c r="C54" s="260"/>
      <c r="D54" s="260"/>
      <c r="E54" s="260"/>
      <c r="F54" s="260"/>
      <c r="G54" s="260"/>
      <c r="H54" s="260"/>
      <c r="I54" s="124"/>
      <c r="J54" s="124"/>
      <c r="K54" s="124"/>
      <c r="L54" s="124"/>
      <c r="M54" s="124"/>
      <c r="N54" s="124"/>
      <c r="O54" s="124"/>
      <c r="P54" s="124"/>
      <c r="Q54" s="124"/>
      <c r="R54" s="124"/>
    </row>
    <row r="55" spans="1:18" s="72" customFormat="1" ht="15" customHeight="1" x14ac:dyDescent="0.25">
      <c r="A55" s="261" t="s">
        <v>87</v>
      </c>
      <c r="B55" s="262"/>
      <c r="C55" s="262"/>
      <c r="D55" s="262"/>
      <c r="E55" s="262"/>
      <c r="F55" s="262"/>
      <c r="G55" s="262"/>
      <c r="H55" s="262"/>
      <c r="I55" s="124"/>
      <c r="J55" s="124"/>
      <c r="K55" s="124"/>
      <c r="L55" s="124"/>
      <c r="M55" s="124"/>
      <c r="N55" s="124"/>
      <c r="O55" s="124"/>
      <c r="P55" s="124"/>
      <c r="Q55" s="124"/>
      <c r="R55" s="124"/>
    </row>
    <row r="56" spans="1:18" s="72" customFormat="1" x14ac:dyDescent="0.25">
      <c r="A56" s="260"/>
      <c r="B56" s="260"/>
      <c r="C56" s="260"/>
      <c r="D56" s="260"/>
      <c r="E56" s="260"/>
      <c r="F56" s="260"/>
      <c r="G56" s="260"/>
      <c r="H56" s="260"/>
      <c r="I56" s="124"/>
      <c r="J56" s="124"/>
      <c r="K56" s="124"/>
      <c r="L56" s="124"/>
      <c r="M56" s="124"/>
      <c r="N56" s="124"/>
      <c r="O56" s="124"/>
      <c r="P56" s="124"/>
      <c r="Q56" s="124"/>
      <c r="R56" s="124"/>
    </row>
    <row r="57" spans="1:18" s="72" customFormat="1" ht="29.25" customHeight="1" x14ac:dyDescent="0.25">
      <c r="A57" s="265" t="s">
        <v>135</v>
      </c>
      <c r="B57" s="265"/>
      <c r="C57" s="265"/>
      <c r="D57" s="265"/>
      <c r="E57" s="265"/>
      <c r="F57" s="265"/>
      <c r="G57" s="265"/>
      <c r="H57" s="265"/>
      <c r="I57" s="124"/>
      <c r="J57" s="124"/>
      <c r="K57" s="124"/>
      <c r="L57" s="124"/>
      <c r="M57" s="124"/>
      <c r="N57" s="124"/>
      <c r="O57" s="124"/>
      <c r="P57" s="124"/>
      <c r="Q57" s="124"/>
      <c r="R57" s="124"/>
    </row>
    <row r="58" spans="1:18" s="72" customFormat="1" x14ac:dyDescent="0.25">
      <c r="A58" s="260"/>
      <c r="B58" s="260"/>
      <c r="C58" s="260"/>
      <c r="D58" s="260"/>
      <c r="E58" s="260"/>
      <c r="F58" s="260"/>
      <c r="G58" s="260"/>
      <c r="H58" s="260"/>
      <c r="I58" s="124"/>
      <c r="J58" s="124"/>
      <c r="K58" s="124"/>
      <c r="L58" s="124"/>
      <c r="M58" s="124"/>
      <c r="N58" s="124"/>
      <c r="O58" s="124"/>
      <c r="P58" s="124"/>
      <c r="Q58" s="124"/>
      <c r="R58" s="124"/>
    </row>
    <row r="59" spans="1:18" s="72" customFormat="1" x14ac:dyDescent="0.25">
      <c r="A59" s="253" t="s">
        <v>136</v>
      </c>
      <c r="B59" s="253"/>
      <c r="C59" s="253"/>
      <c r="D59" s="253"/>
      <c r="E59" s="253"/>
      <c r="F59" s="253"/>
      <c r="G59" s="253"/>
      <c r="H59" s="253"/>
      <c r="I59" s="124"/>
      <c r="J59" s="124"/>
      <c r="K59" s="124"/>
      <c r="L59" s="124"/>
      <c r="M59" s="124"/>
      <c r="N59" s="124"/>
      <c r="O59" s="124"/>
      <c r="P59" s="124"/>
      <c r="Q59" s="124"/>
      <c r="R59" s="124"/>
    </row>
    <row r="60" spans="1:18" s="72" customFormat="1" x14ac:dyDescent="0.25">
      <c r="A60" s="260"/>
      <c r="B60" s="260"/>
      <c r="C60" s="260"/>
      <c r="D60" s="260"/>
      <c r="E60" s="260"/>
      <c r="F60" s="260"/>
      <c r="G60" s="260"/>
      <c r="H60" s="260"/>
      <c r="I60" s="124"/>
      <c r="J60" s="124"/>
      <c r="K60" s="124"/>
      <c r="L60" s="124"/>
      <c r="M60" s="124"/>
      <c r="N60" s="124"/>
      <c r="O60" s="124"/>
      <c r="P60" s="124"/>
      <c r="Q60" s="124"/>
      <c r="R60" s="124"/>
    </row>
    <row r="61" spans="1:18" s="72" customFormat="1" x14ac:dyDescent="0.25">
      <c r="A61" s="261" t="s">
        <v>62</v>
      </c>
      <c r="B61" s="262"/>
      <c r="C61" s="262"/>
      <c r="D61" s="262"/>
      <c r="E61" s="262"/>
      <c r="F61" s="262"/>
      <c r="G61" s="262"/>
      <c r="H61" s="262"/>
      <c r="Q61" s="124"/>
      <c r="R61" s="124"/>
    </row>
    <row r="62" spans="1:18" s="72" customFormat="1" x14ac:dyDescent="0.25">
      <c r="A62" s="261" t="s">
        <v>122</v>
      </c>
      <c r="B62" s="262"/>
      <c r="C62" s="262"/>
      <c r="D62" s="262"/>
      <c r="E62" s="262"/>
      <c r="F62" s="262"/>
      <c r="G62" s="262"/>
      <c r="H62" s="262"/>
      <c r="Q62" s="124"/>
      <c r="R62" s="124"/>
    </row>
    <row r="63" spans="1:18" s="72" customFormat="1" x14ac:dyDescent="0.25">
      <c r="A63" s="260"/>
      <c r="B63" s="260"/>
      <c r="C63" s="260"/>
      <c r="D63" s="260"/>
      <c r="E63" s="260"/>
      <c r="F63" s="260"/>
      <c r="G63" s="260"/>
      <c r="H63" s="260"/>
      <c r="I63" s="124"/>
      <c r="J63" s="124"/>
      <c r="K63" s="124"/>
      <c r="L63" s="124"/>
      <c r="M63" s="124"/>
      <c r="N63" s="124"/>
      <c r="O63" s="124"/>
      <c r="P63" s="124"/>
      <c r="Q63" s="124"/>
      <c r="R63" s="124"/>
    </row>
    <row r="64" spans="1:18" s="72" customFormat="1" ht="30.75" customHeight="1" x14ac:dyDescent="0.25">
      <c r="A64" s="253" t="s">
        <v>139</v>
      </c>
      <c r="B64" s="253"/>
      <c r="C64" s="253"/>
      <c r="D64" s="253"/>
      <c r="E64" s="253"/>
      <c r="F64" s="253"/>
      <c r="G64" s="253"/>
      <c r="H64" s="253"/>
      <c r="I64" s="124"/>
      <c r="J64" s="124"/>
      <c r="K64" s="124"/>
      <c r="L64" s="124"/>
      <c r="M64" s="124"/>
      <c r="N64" s="124"/>
      <c r="O64" s="124"/>
      <c r="P64" s="124"/>
      <c r="Q64" s="124"/>
      <c r="R64" s="124"/>
    </row>
    <row r="65" spans="1:18" s="72" customFormat="1" ht="12" customHeight="1" x14ac:dyDescent="0.25">
      <c r="A65" s="260"/>
      <c r="B65" s="260"/>
      <c r="C65" s="260"/>
      <c r="D65" s="260"/>
      <c r="E65" s="260"/>
      <c r="F65" s="260"/>
      <c r="G65" s="260"/>
      <c r="H65" s="260"/>
      <c r="I65" s="124"/>
      <c r="J65" s="124"/>
      <c r="K65" s="124"/>
      <c r="L65" s="124"/>
      <c r="M65" s="124"/>
      <c r="N65" s="124"/>
      <c r="O65" s="124"/>
      <c r="P65" s="124"/>
      <c r="Q65" s="124"/>
      <c r="R65" s="124"/>
    </row>
    <row r="66" spans="1:18" s="72" customFormat="1" ht="15" customHeight="1" x14ac:dyDescent="0.25">
      <c r="A66" s="261" t="s">
        <v>88</v>
      </c>
      <c r="B66" s="262"/>
      <c r="C66" s="262"/>
      <c r="D66" s="262"/>
      <c r="E66" s="262"/>
      <c r="F66" s="262"/>
      <c r="G66" s="262"/>
      <c r="H66" s="262"/>
      <c r="I66" s="124"/>
      <c r="J66" s="124"/>
      <c r="K66" s="124"/>
      <c r="L66" s="124"/>
      <c r="M66" s="124"/>
      <c r="N66" s="124"/>
      <c r="O66" s="124"/>
      <c r="P66" s="124"/>
      <c r="Q66" s="124"/>
      <c r="R66" s="124"/>
    </row>
    <row r="67" spans="1:18" ht="15" customHeight="1" x14ac:dyDescent="0.25">
      <c r="A67" s="264"/>
      <c r="B67" s="264"/>
      <c r="C67" s="264"/>
      <c r="D67" s="264"/>
      <c r="E67" s="264"/>
      <c r="F67" s="264"/>
      <c r="G67" s="264"/>
      <c r="H67" s="264"/>
      <c r="I67" s="118"/>
      <c r="J67" s="118"/>
      <c r="K67" s="118"/>
      <c r="L67" s="118"/>
      <c r="M67" s="118"/>
      <c r="N67" s="118"/>
      <c r="O67" s="118"/>
      <c r="P67" s="118"/>
      <c r="Q67" s="118"/>
      <c r="R67" s="118"/>
    </row>
    <row r="68" spans="1:18" ht="17.25" customHeight="1" x14ac:dyDescent="0.25">
      <c r="A68" s="253" t="s">
        <v>63</v>
      </c>
      <c r="B68" s="253"/>
      <c r="C68" s="253"/>
      <c r="D68" s="253"/>
      <c r="E68" s="253"/>
      <c r="F68" s="253"/>
      <c r="G68" s="253"/>
      <c r="H68" s="253"/>
      <c r="I68" s="118"/>
      <c r="J68" s="118"/>
      <c r="K68" s="118"/>
      <c r="L68" s="118"/>
      <c r="M68" s="118"/>
      <c r="N68" s="118"/>
      <c r="O68" s="118"/>
      <c r="P68" s="118"/>
      <c r="Q68" s="118"/>
      <c r="R68" s="118"/>
    </row>
    <row r="69" spans="1:18" ht="12" customHeight="1" x14ac:dyDescent="0.25">
      <c r="A69" s="263"/>
      <c r="B69" s="263"/>
      <c r="C69" s="263"/>
      <c r="D69" s="263"/>
      <c r="E69" s="263"/>
      <c r="F69" s="263"/>
      <c r="G69" s="263"/>
      <c r="H69" s="263"/>
      <c r="I69" s="118"/>
      <c r="J69" s="118"/>
      <c r="K69" s="118"/>
      <c r="L69" s="118"/>
      <c r="M69" s="118"/>
      <c r="N69" s="118"/>
      <c r="O69" s="118"/>
      <c r="P69" s="118"/>
      <c r="Q69" s="118"/>
      <c r="R69" s="118"/>
    </row>
    <row r="70" spans="1:18" ht="15.75" customHeight="1" x14ac:dyDescent="0.25">
      <c r="A70" s="259" t="s">
        <v>89</v>
      </c>
      <c r="B70" s="256"/>
      <c r="C70" s="256"/>
      <c r="D70" s="256"/>
      <c r="E70" s="256"/>
      <c r="F70" s="256"/>
      <c r="G70" s="256"/>
      <c r="H70" s="256"/>
      <c r="I70" s="118"/>
      <c r="J70" s="118"/>
      <c r="K70" s="119"/>
      <c r="L70" s="119"/>
      <c r="M70" s="119"/>
      <c r="N70" s="119"/>
      <c r="O70" s="119"/>
      <c r="P70" s="119"/>
      <c r="Q70" s="119"/>
      <c r="R70" s="119"/>
    </row>
    <row r="71" spans="1:18" ht="42.75" customHeight="1" x14ac:dyDescent="0.25">
      <c r="A71" s="256" t="s">
        <v>90</v>
      </c>
      <c r="B71" s="256"/>
      <c r="C71" s="256"/>
      <c r="D71" s="256"/>
      <c r="E71" s="256"/>
      <c r="F71" s="256"/>
      <c r="G71" s="256"/>
      <c r="H71" s="256"/>
      <c r="I71" s="115"/>
      <c r="J71" s="115"/>
      <c r="K71" s="120"/>
      <c r="L71" s="120"/>
      <c r="M71" s="120"/>
      <c r="N71" s="120"/>
      <c r="O71" s="120"/>
      <c r="P71" s="120"/>
      <c r="Q71" s="120"/>
      <c r="R71" s="120"/>
    </row>
    <row r="72" spans="1:18" ht="30.75" customHeight="1" x14ac:dyDescent="0.25">
      <c r="A72" s="256" t="s">
        <v>91</v>
      </c>
      <c r="B72" s="256"/>
      <c r="C72" s="256"/>
      <c r="D72" s="256"/>
      <c r="E72" s="256"/>
      <c r="F72" s="256"/>
      <c r="G72" s="256"/>
      <c r="H72" s="256"/>
      <c r="I72" s="115"/>
      <c r="J72" s="115"/>
      <c r="K72" s="120"/>
      <c r="L72" s="120"/>
      <c r="M72" s="120"/>
      <c r="N72" s="120"/>
      <c r="O72" s="120"/>
      <c r="P72" s="120"/>
      <c r="Q72" s="120"/>
      <c r="R72" s="120"/>
    </row>
    <row r="73" spans="1:18" ht="30" customHeight="1" x14ac:dyDescent="0.25">
      <c r="A73" s="256" t="s">
        <v>92</v>
      </c>
      <c r="B73" s="256"/>
      <c r="C73" s="256"/>
      <c r="D73" s="256"/>
      <c r="E73" s="256"/>
      <c r="F73" s="256"/>
      <c r="G73" s="256"/>
      <c r="H73" s="256"/>
      <c r="I73" s="115"/>
      <c r="J73" s="115"/>
      <c r="K73" s="120"/>
      <c r="L73" s="120"/>
      <c r="M73" s="120"/>
      <c r="N73" s="120"/>
      <c r="O73" s="120"/>
      <c r="P73" s="120"/>
      <c r="Q73" s="120"/>
      <c r="R73" s="120"/>
    </row>
    <row r="74" spans="1:18" ht="27.75" customHeight="1" x14ac:dyDescent="0.25">
      <c r="A74" s="256" t="s">
        <v>165</v>
      </c>
      <c r="B74" s="256"/>
      <c r="C74" s="256"/>
      <c r="D74" s="256"/>
      <c r="E74" s="256"/>
      <c r="F74" s="256"/>
      <c r="G74" s="256"/>
      <c r="H74" s="256"/>
      <c r="I74" s="115"/>
      <c r="J74" s="115"/>
      <c r="K74" s="120"/>
      <c r="L74" s="120"/>
      <c r="M74" s="120"/>
      <c r="N74" s="120"/>
      <c r="O74" s="120"/>
      <c r="P74" s="120"/>
      <c r="Q74" s="120"/>
      <c r="R74" s="120"/>
    </row>
    <row r="75" spans="1:18" ht="13.5" customHeight="1" x14ac:dyDescent="0.25">
      <c r="A75" s="257"/>
      <c r="B75" s="257"/>
      <c r="C75" s="257"/>
      <c r="D75" s="257"/>
      <c r="E75" s="257"/>
      <c r="F75" s="257"/>
      <c r="G75" s="257"/>
      <c r="H75" s="257"/>
      <c r="I75" s="116"/>
      <c r="J75" s="116"/>
      <c r="K75" s="120"/>
      <c r="L75" s="120"/>
      <c r="M75" s="120"/>
      <c r="N75" s="120"/>
      <c r="O75" s="120"/>
      <c r="P75" s="120"/>
      <c r="Q75" s="120"/>
      <c r="R75" s="120"/>
    </row>
    <row r="76" spans="1:18" ht="13.5" customHeight="1" x14ac:dyDescent="0.25">
      <c r="A76" s="253" t="s">
        <v>37</v>
      </c>
      <c r="B76" s="253"/>
      <c r="C76" s="253"/>
      <c r="D76" s="253"/>
      <c r="E76" s="253"/>
      <c r="F76" s="253"/>
      <c r="G76" s="253"/>
      <c r="H76" s="253"/>
      <c r="I76" s="116"/>
      <c r="J76" s="116"/>
      <c r="K76" s="120"/>
      <c r="L76" s="120"/>
      <c r="M76" s="120"/>
      <c r="N76" s="120"/>
      <c r="O76" s="120"/>
      <c r="P76" s="120"/>
      <c r="Q76" s="120"/>
      <c r="R76" s="120"/>
    </row>
    <row r="77" spans="1:18" ht="28.5" customHeight="1" x14ac:dyDescent="0.25">
      <c r="A77" s="256" t="s">
        <v>93</v>
      </c>
      <c r="B77" s="256"/>
      <c r="C77" s="256"/>
      <c r="D77" s="256"/>
      <c r="E77" s="256"/>
      <c r="F77" s="256"/>
      <c r="G77" s="256"/>
      <c r="H77" s="256"/>
      <c r="I77" s="115"/>
      <c r="J77" s="115"/>
      <c r="K77" s="120"/>
      <c r="L77" s="120"/>
      <c r="M77" s="120"/>
      <c r="N77" s="120"/>
      <c r="O77" s="120"/>
      <c r="P77" s="120"/>
      <c r="Q77" s="120"/>
      <c r="R77" s="120"/>
    </row>
    <row r="78" spans="1:18" ht="57.75" customHeight="1" x14ac:dyDescent="0.25">
      <c r="A78" s="256" t="s">
        <v>94</v>
      </c>
      <c r="B78" s="256"/>
      <c r="C78" s="256"/>
      <c r="D78" s="256"/>
      <c r="E78" s="256"/>
      <c r="F78" s="256"/>
      <c r="G78" s="256"/>
      <c r="H78" s="256"/>
      <c r="I78" s="115"/>
      <c r="J78" s="115"/>
      <c r="K78" s="120"/>
      <c r="L78" s="120"/>
      <c r="M78" s="120"/>
      <c r="N78" s="120"/>
      <c r="O78" s="120"/>
      <c r="P78" s="120"/>
      <c r="Q78" s="120"/>
      <c r="R78" s="120"/>
    </row>
    <row r="79" spans="1:18" ht="17.25" customHeight="1" x14ac:dyDescent="0.25">
      <c r="A79" s="258"/>
      <c r="B79" s="258"/>
      <c r="C79" s="258"/>
      <c r="D79" s="258"/>
      <c r="E79" s="258"/>
      <c r="F79" s="258"/>
      <c r="G79" s="258"/>
      <c r="H79" s="258"/>
      <c r="I79" s="116"/>
      <c r="J79" s="116"/>
      <c r="K79" s="120"/>
      <c r="L79" s="120"/>
      <c r="M79" s="120"/>
      <c r="N79" s="120"/>
      <c r="O79" s="120"/>
      <c r="P79" s="120"/>
      <c r="Q79" s="120"/>
      <c r="R79" s="120"/>
    </row>
    <row r="80" spans="1:18" x14ac:dyDescent="0.25">
      <c r="A80" s="253" t="s">
        <v>56</v>
      </c>
      <c r="B80" s="253"/>
      <c r="C80" s="253"/>
      <c r="D80" s="253"/>
      <c r="E80" s="253"/>
      <c r="F80" s="253"/>
      <c r="G80" s="253"/>
      <c r="H80" s="253"/>
      <c r="I80" s="117"/>
      <c r="J80" s="117"/>
    </row>
    <row r="81" spans="1:18" ht="13.5" customHeight="1" x14ac:dyDescent="0.25">
      <c r="A81" s="235"/>
      <c r="B81" s="235"/>
      <c r="C81" s="235"/>
      <c r="D81" s="235"/>
      <c r="E81" s="235"/>
      <c r="F81" s="235"/>
      <c r="G81" s="235"/>
      <c r="H81" s="235"/>
      <c r="I81" s="118"/>
      <c r="J81" s="118"/>
    </row>
    <row r="82" spans="1:18" ht="15.75" customHeight="1" x14ac:dyDescent="0.25">
      <c r="A82" s="254" t="s">
        <v>166</v>
      </c>
      <c r="B82" s="255"/>
      <c r="C82" s="255"/>
      <c r="D82" s="255"/>
      <c r="E82" s="255"/>
      <c r="F82" s="255"/>
      <c r="G82" s="255"/>
      <c r="H82" s="255"/>
      <c r="I82" s="120"/>
      <c r="J82" s="120"/>
      <c r="K82" s="120"/>
      <c r="L82" s="120"/>
      <c r="M82" s="120"/>
      <c r="N82" s="120"/>
      <c r="O82" s="120"/>
      <c r="P82" s="120"/>
      <c r="Q82" s="120"/>
      <c r="R82" s="120"/>
    </row>
    <row r="83" spans="1:18" x14ac:dyDescent="0.25">
      <c r="A83" s="72"/>
      <c r="B83" s="72"/>
      <c r="C83" s="72"/>
      <c r="D83" s="72"/>
      <c r="E83" s="72"/>
      <c r="F83" s="72"/>
      <c r="G83" s="72"/>
      <c r="H83" s="72"/>
    </row>
    <row r="84" spans="1:18" x14ac:dyDescent="0.25">
      <c r="A84" s="253" t="s">
        <v>193</v>
      </c>
      <c r="B84" s="253"/>
      <c r="C84" s="253"/>
      <c r="D84" s="253"/>
      <c r="E84" s="253"/>
      <c r="F84" s="253"/>
      <c r="G84" s="253"/>
      <c r="H84" s="253"/>
    </row>
    <row r="86" spans="1:18" ht="17.25" customHeight="1" x14ac:dyDescent="0.25">
      <c r="A86" s="282" t="s">
        <v>215</v>
      </c>
      <c r="B86" s="282"/>
      <c r="C86" s="282"/>
      <c r="D86" s="282"/>
      <c r="E86" s="282"/>
      <c r="F86" s="282"/>
      <c r="G86" s="282"/>
      <c r="H86" s="282"/>
      <c r="I86" s="121"/>
      <c r="J86" s="121"/>
      <c r="K86" s="121"/>
      <c r="L86" s="121"/>
      <c r="M86" s="121"/>
      <c r="N86" s="121"/>
      <c r="O86" s="121"/>
      <c r="P86" s="121"/>
    </row>
    <row r="87" spans="1:18" ht="15.75" customHeight="1" x14ac:dyDescent="0.25">
      <c r="A87" s="282" t="s">
        <v>216</v>
      </c>
      <c r="B87" s="282"/>
      <c r="C87" s="282"/>
      <c r="D87" s="282"/>
      <c r="E87" s="282"/>
      <c r="F87" s="282"/>
      <c r="G87" s="282"/>
      <c r="H87" s="282"/>
      <c r="I87" s="121"/>
      <c r="J87" s="121"/>
      <c r="K87" s="121"/>
      <c r="L87" s="121"/>
      <c r="M87" s="121"/>
      <c r="N87" s="121"/>
      <c r="O87" s="121"/>
      <c r="P87" s="121"/>
    </row>
    <row r="88" spans="1:18" ht="20.25" customHeight="1" x14ac:dyDescent="0.25">
      <c r="A88" s="282" t="s">
        <v>218</v>
      </c>
      <c r="B88" s="282"/>
      <c r="C88" s="282"/>
      <c r="D88" s="282"/>
      <c r="E88" s="282"/>
      <c r="F88" s="282"/>
      <c r="G88" s="282"/>
      <c r="H88" s="282"/>
      <c r="I88" s="122"/>
      <c r="J88" s="122"/>
      <c r="K88" s="122"/>
      <c r="L88" s="122"/>
      <c r="M88" s="122"/>
      <c r="N88" s="122"/>
      <c r="O88" s="122"/>
      <c r="P88" s="122"/>
    </row>
    <row r="89" spans="1:18" ht="51.75" customHeight="1" x14ac:dyDescent="0.25">
      <c r="I89" s="123"/>
      <c r="J89" s="123"/>
      <c r="K89" s="123"/>
      <c r="L89" s="123"/>
      <c r="M89" s="123"/>
      <c r="N89" s="123"/>
      <c r="O89" s="123"/>
      <c r="P89" s="123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2025-06-17T12:15:08Z</dcterms:modified>
</cp:coreProperties>
</file>